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Olyatemp\диск d\СЕТЕВАЯ\ФОРМУВАННЯ БЮДЖЕТУ\ФОРМУВАННЯ БЮДЖЕТУ на 2022р\формування проект ріш\ПРОЕКТ РІШ\ПРОЕКТрішення РАДИ після комісій\матеріали до бюджету\"/>
    </mc:Choice>
  </mc:AlternateContent>
  <bookViews>
    <workbookView xWindow="-120" yWindow="-120" windowWidth="29040" windowHeight="15840" tabRatio="769"/>
  </bookViews>
  <sheets>
    <sheet name="аналіз " sheetId="13" r:id="rId1"/>
  </sheets>
  <definedNames>
    <definedName name="_Б21000">#REF!</definedName>
    <definedName name="_Б22000">#REF!</definedName>
    <definedName name="_Б22100">#REF!</definedName>
    <definedName name="_Б22110">#REF!</definedName>
    <definedName name="_Б22111">#REF!</definedName>
    <definedName name="_Б22112">#REF!</definedName>
    <definedName name="_Б22200">#REF!</definedName>
    <definedName name="_Б23000">#REF!</definedName>
    <definedName name="_Б24000">#REF!</definedName>
    <definedName name="_Б25000">#REF!</definedName>
    <definedName name="_Б41000">#REF!</definedName>
    <definedName name="_Б42000">#REF!</definedName>
    <definedName name="_Б43000">#REF!</definedName>
    <definedName name="_Б44000">#REF!</definedName>
    <definedName name="_Б45000">#REF!</definedName>
    <definedName name="_Б46000">#REF!</definedName>
    <definedName name="_В010100">#REF!</definedName>
    <definedName name="_В010200">#REF!</definedName>
    <definedName name="_В040000">#REF!</definedName>
    <definedName name="_В050000">#REF!</definedName>
    <definedName name="_В060000">#REF!</definedName>
    <definedName name="_В070000">#REF!</definedName>
    <definedName name="_В080000">#REF!</definedName>
    <definedName name="_В090000">#REF!</definedName>
    <definedName name="_В090200">#REF!</definedName>
    <definedName name="_В090201">#REF!</definedName>
    <definedName name="_В090202">#REF!</definedName>
    <definedName name="_В090203">#REF!</definedName>
    <definedName name="_В090300">#REF!</definedName>
    <definedName name="_В090301">#REF!</definedName>
    <definedName name="_В090302">#REF!</definedName>
    <definedName name="_В090303">#REF!</definedName>
    <definedName name="_В090304">#REF!</definedName>
    <definedName name="_В090305">#REF!</definedName>
    <definedName name="_В090306">#REF!</definedName>
    <definedName name="_В090307">#REF!</definedName>
    <definedName name="_В090400">#REF!</definedName>
    <definedName name="_В090405">#REF!</definedName>
    <definedName name="_В090412">#REF!</definedName>
    <definedName name="_В090601">#REF!</definedName>
    <definedName name="_В090700">#REF!</definedName>
    <definedName name="_В090900">#REF!</definedName>
    <definedName name="_В091100">#REF!</definedName>
    <definedName name="_В091200">#REF!</definedName>
    <definedName name="_В100000">#REF!</definedName>
    <definedName name="_В100100">#REF!</definedName>
    <definedName name="_В100103">#REF!</definedName>
    <definedName name="_В100200">#REF!</definedName>
    <definedName name="_В100203">#REF!</definedName>
    <definedName name="_В100204">#REF!</definedName>
    <definedName name="_В110000">#REF!</definedName>
    <definedName name="_В120000">#REF!</definedName>
    <definedName name="_В130000">#REF!</definedName>
    <definedName name="_В140000">#REF!</definedName>
    <definedName name="_В140102">#REF!</definedName>
    <definedName name="_В150000">#REF!</definedName>
    <definedName name="_В150101">#REF!</definedName>
    <definedName name="_В160000">#REF!</definedName>
    <definedName name="_В160100">#REF!</definedName>
    <definedName name="_В160103">#REF!</definedName>
    <definedName name="_В160200">#REF!</definedName>
    <definedName name="_В160300">#REF!</definedName>
    <definedName name="_В160304">#REF!</definedName>
    <definedName name="_В170000">#REF!</definedName>
    <definedName name="_В170100">#REF!</definedName>
    <definedName name="_В170101">#REF!</definedName>
    <definedName name="_В170300">#REF!</definedName>
    <definedName name="_В170303">#REF!</definedName>
    <definedName name="_В170600">#REF!</definedName>
    <definedName name="_В170601">#REF!</definedName>
    <definedName name="_В170700">#REF!</definedName>
    <definedName name="_В170703">#REF!</definedName>
    <definedName name="_В200000">#REF!</definedName>
    <definedName name="_В210000">#REF!</definedName>
    <definedName name="_В210200">#REF!</definedName>
    <definedName name="_В240000">#REF!</definedName>
    <definedName name="_В240600">#REF!</definedName>
    <definedName name="_В250000">#REF!</definedName>
    <definedName name="_В250102">#REF!</definedName>
    <definedName name="_В250200">#REF!</definedName>
    <definedName name="_В250301">#REF!</definedName>
    <definedName name="_В250307">#REF!</definedName>
    <definedName name="_В250500">#REF!</definedName>
    <definedName name="_В250501">#REF!</definedName>
    <definedName name="_В250502">#REF!</definedName>
    <definedName name="_Д100000">#REF!</definedName>
    <definedName name="_Д110000">#REF!</definedName>
    <definedName name="_Д110100">#REF!</definedName>
    <definedName name="_Д110200">#REF!</definedName>
    <definedName name="_Д120000">#REF!</definedName>
    <definedName name="_Д120200">#REF!</definedName>
    <definedName name="_Д130000">#REF!</definedName>
    <definedName name="_Д130100">#REF!</definedName>
    <definedName name="_Д130200">#REF!</definedName>
    <definedName name="_Д130300">#REF!</definedName>
    <definedName name="_Д130500">#REF!</definedName>
    <definedName name="_Д140000">#REF!</definedName>
    <definedName name="_Д140601">#REF!</definedName>
    <definedName name="_Д140602">#REF!</definedName>
    <definedName name="_Д140603">#REF!</definedName>
    <definedName name="_Д140700">#REF!</definedName>
    <definedName name="_Д160000">#REF!</definedName>
    <definedName name="_Д160100">#REF!</definedName>
    <definedName name="_Д160200">#REF!</definedName>
    <definedName name="_Д160300">#REF!</definedName>
    <definedName name="_Д200000">#REF!</definedName>
    <definedName name="_Д210000">#REF!</definedName>
    <definedName name="_Д210700">#REF!</definedName>
    <definedName name="_Д220000">#REF!</definedName>
    <definedName name="_Д220800">#REF!</definedName>
    <definedName name="_Д220900">#REF!</definedName>
    <definedName name="_Д230000">#REF!</definedName>
    <definedName name="_Д240000">#REF!</definedName>
    <definedName name="_Д240800">#REF!</definedName>
    <definedName name="_Д400000">#REF!</definedName>
    <definedName name="_Д410100">#REF!</definedName>
    <definedName name="_Д410400">#REF!</definedName>
    <definedName name="_Д500000">#REF!</definedName>
    <definedName name="_Д500800">#REF!</definedName>
    <definedName name="_Д500900">#REF!</definedName>
    <definedName name="_Е1000">#REF!</definedName>
    <definedName name="_Е1100">#REF!</definedName>
    <definedName name="_Е1110">#REF!</definedName>
    <definedName name="_Е1120">#REF!</definedName>
    <definedName name="_Е1130">#REF!</definedName>
    <definedName name="_Е1140">#REF!</definedName>
    <definedName name="_Е1150">#REF!</definedName>
    <definedName name="_Е1160">#REF!</definedName>
    <definedName name="_Е1161">#REF!</definedName>
    <definedName name="_Е1162">#REF!</definedName>
    <definedName name="_Е1163">#REF!</definedName>
    <definedName name="_Е1164">#REF!</definedName>
    <definedName name="_Е1170">#REF!</definedName>
    <definedName name="_Е1200">#REF!</definedName>
    <definedName name="_Е1300">#REF!</definedName>
    <definedName name="_Е1340">#REF!</definedName>
    <definedName name="_Е2000">#REF!</definedName>
    <definedName name="_Е2100">#REF!</definedName>
    <definedName name="_Е2110">#REF!</definedName>
    <definedName name="_Е2120">#REF!</definedName>
    <definedName name="_Е2130">#REF!</definedName>
    <definedName name="_Е2200">#REF!</definedName>
    <definedName name="_Е2300">#REF!</definedName>
    <definedName name="_Е3000">#REF!</definedName>
    <definedName name="_Е4000">#REF!</definedName>
    <definedName name="_ІБ900501">#REF!</definedName>
    <definedName name="_ІБ900502">#REF!</definedName>
    <definedName name="_ІВ900201">#REF!</definedName>
    <definedName name="_ІВ900202">#REF!</definedName>
    <definedName name="_ІД900101">#REF!</definedName>
    <definedName name="_ІД900102">#REF!</definedName>
    <definedName name="_ІЕ900203">#REF!</definedName>
    <definedName name="_ІЕ900300">#REF!</definedName>
    <definedName name="_ІФ900400">#REF!</definedName>
    <definedName name="_Ф100000">#REF!</definedName>
    <definedName name="_Ф101000">#REF!</definedName>
    <definedName name="_Ф102000">#REF!</definedName>
    <definedName name="_Ф201000">#REF!</definedName>
    <definedName name="_Ф201010">#REF!</definedName>
    <definedName name="_Ф201011">#REF!</definedName>
    <definedName name="_Ф201012">#REF!</definedName>
    <definedName name="_Ф201020">#REF!</definedName>
    <definedName name="_Ф201021">#REF!</definedName>
    <definedName name="_Ф201022">#REF!</definedName>
    <definedName name="_Ф201030">#REF!</definedName>
    <definedName name="_Ф201031">#REF!</definedName>
    <definedName name="_Ф201032">#REF!</definedName>
    <definedName name="_Ф202000">#REF!</definedName>
    <definedName name="_Ф202010">#REF!</definedName>
    <definedName name="_Ф202011">#REF!</definedName>
    <definedName name="_Ф202012">#REF!</definedName>
    <definedName name="_Ф203000">#REF!</definedName>
    <definedName name="_Ф203010">#REF!</definedName>
    <definedName name="_Ф203011">#REF!</definedName>
    <definedName name="_Ф203012">#REF!</definedName>
    <definedName name="_Ф204000">#REF!</definedName>
    <definedName name="_Ф205000">#REF!</definedName>
    <definedName name="_Ф206000">#REF!</definedName>
    <definedName name="_Ф206001">#REF!</definedName>
    <definedName name="_Ф206002">#REF!</definedName>
    <definedName name="В68">#REF!</definedName>
    <definedName name="вс">#REF!</definedName>
    <definedName name="_xlnm.Print_Area" localSheetId="0">'аналіз '!$A$1:$BI$54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7" i="13" l="1"/>
  <c r="H53" i="13"/>
  <c r="D18" i="13"/>
  <c r="E17" i="13"/>
  <c r="G51" i="13"/>
  <c r="G45" i="13"/>
  <c r="G46" i="13"/>
  <c r="H25" i="13"/>
  <c r="E44" i="13"/>
  <c r="E18" i="13"/>
  <c r="E43" i="13"/>
  <c r="E37" i="13"/>
  <c r="E36" i="13"/>
  <c r="E21" i="13"/>
  <c r="E20" i="13"/>
  <c r="G12" i="13"/>
  <c r="E10" i="13"/>
  <c r="D44" i="13" l="1"/>
  <c r="D37" i="13"/>
  <c r="D36" i="13"/>
  <c r="D21" i="13"/>
  <c r="D20" i="13"/>
  <c r="D17" i="13"/>
  <c r="D10" i="13"/>
  <c r="C16" i="13" l="1"/>
  <c r="C15" i="13" s="1"/>
  <c r="C30" i="13"/>
  <c r="E23" i="13"/>
  <c r="D23" i="13"/>
  <c r="C23" i="13"/>
  <c r="G31" i="13"/>
  <c r="H31" i="13"/>
  <c r="G32" i="13"/>
  <c r="H32" i="13"/>
  <c r="G33" i="13"/>
  <c r="H33" i="13"/>
  <c r="G34" i="13"/>
  <c r="H34" i="13"/>
  <c r="G35" i="13"/>
  <c r="J35" i="13" s="1"/>
  <c r="H35" i="13"/>
  <c r="I35" i="13" s="1"/>
  <c r="D30" i="13"/>
  <c r="E30" i="13"/>
  <c r="D52" i="13"/>
  <c r="D53" i="13" s="1"/>
  <c r="E52" i="13"/>
  <c r="E53" i="13" s="1"/>
  <c r="C52" i="13"/>
  <c r="C53" i="13" s="1"/>
  <c r="G50" i="13"/>
  <c r="J50" i="13" s="1"/>
  <c r="G49" i="13"/>
  <c r="G47" i="13"/>
  <c r="G24" i="13"/>
  <c r="G25" i="13"/>
  <c r="G26" i="13"/>
  <c r="G27" i="13"/>
  <c r="G28" i="13"/>
  <c r="G29" i="13"/>
  <c r="G38" i="13"/>
  <c r="G9" i="13"/>
  <c r="G13" i="13"/>
  <c r="G14" i="13"/>
  <c r="H50" i="13"/>
  <c r="I50" i="13" s="1"/>
  <c r="H49" i="13"/>
  <c r="H24" i="13"/>
  <c r="H26" i="13"/>
  <c r="H27" i="13"/>
  <c r="H28" i="13"/>
  <c r="H29" i="13"/>
  <c r="H38" i="13"/>
  <c r="H9" i="13"/>
  <c r="H12" i="13"/>
  <c r="H13" i="13"/>
  <c r="H14" i="13"/>
  <c r="K54" i="13"/>
  <c r="L54" i="13"/>
  <c r="M54" i="13"/>
  <c r="N54" i="13"/>
  <c r="O54" i="13"/>
  <c r="P54" i="13"/>
  <c r="Q54" i="13"/>
  <c r="R54" i="13"/>
  <c r="S54" i="13"/>
  <c r="T54" i="13"/>
  <c r="U54" i="13"/>
  <c r="V54" i="13"/>
  <c r="W54" i="13"/>
  <c r="X54" i="13"/>
  <c r="Y54" i="13"/>
  <c r="Z54" i="13"/>
  <c r="AA54" i="13"/>
  <c r="AB54" i="13"/>
  <c r="AC54" i="13"/>
  <c r="AD54" i="13"/>
  <c r="AE54" i="13"/>
  <c r="AF54" i="13"/>
  <c r="AG54" i="13"/>
  <c r="AH54" i="13"/>
  <c r="AI54" i="13"/>
  <c r="AJ54" i="13"/>
  <c r="AK54" i="13"/>
  <c r="AL54" i="13"/>
  <c r="AM54" i="13"/>
  <c r="AN54" i="13"/>
  <c r="AO54" i="13"/>
  <c r="AP54" i="13"/>
  <c r="AQ54" i="13"/>
  <c r="AR54" i="13"/>
  <c r="AS54" i="13"/>
  <c r="AT54" i="13"/>
  <c r="AU54" i="13"/>
  <c r="AV54" i="13"/>
  <c r="AW54" i="13"/>
  <c r="AX54" i="13"/>
  <c r="AY54" i="13"/>
  <c r="AZ54" i="13"/>
  <c r="BA54" i="13"/>
  <c r="BB54" i="13"/>
  <c r="BC54" i="13"/>
  <c r="BD54" i="13"/>
  <c r="BE54" i="13"/>
  <c r="BF54" i="13"/>
  <c r="BG54" i="13"/>
  <c r="BH54" i="13"/>
  <c r="BI54" i="13"/>
  <c r="C22" i="13" l="1"/>
  <c r="D22" i="13"/>
  <c r="H52" i="13"/>
  <c r="G52" i="13"/>
  <c r="F10" i="13"/>
  <c r="F8" i="13" l="1"/>
  <c r="H10" i="13" l="1"/>
  <c r="G10" i="13"/>
  <c r="H8" i="13" l="1"/>
  <c r="G8" i="13"/>
  <c r="G21" i="13"/>
  <c r="F21" i="13"/>
  <c r="H21" i="13" l="1"/>
  <c r="J29" i="13"/>
  <c r="F20" i="13" l="1"/>
  <c r="F19" i="13"/>
  <c r="F43" i="13"/>
  <c r="H43" i="13" l="1"/>
  <c r="G43" i="13"/>
  <c r="G19" i="13"/>
  <c r="H19" i="13"/>
  <c r="H20" i="13"/>
  <c r="G20" i="13"/>
  <c r="H37" i="13" l="1"/>
  <c r="F37" i="13"/>
  <c r="G37" i="13" l="1"/>
  <c r="F23" i="13"/>
  <c r="H23" i="13" l="1"/>
  <c r="G23" i="13"/>
  <c r="C11" i="13"/>
  <c r="C7" i="13" s="1"/>
  <c r="D11" i="13"/>
  <c r="I19" i="13"/>
  <c r="F17" i="13"/>
  <c r="F44" i="13"/>
  <c r="F11" i="13"/>
  <c r="F18" i="13"/>
  <c r="J24" i="13"/>
  <c r="J26" i="13"/>
  <c r="J27" i="13"/>
  <c r="J28" i="13"/>
  <c r="F36" i="13"/>
  <c r="F30" i="13" s="1"/>
  <c r="J45" i="13"/>
  <c r="J47" i="13"/>
  <c r="J19" i="13"/>
  <c r="E11" i="13"/>
  <c r="F53" i="13" l="1"/>
  <c r="H36" i="13"/>
  <c r="G36" i="13"/>
  <c r="J36" i="13" s="1"/>
  <c r="H44" i="13"/>
  <c r="G44" i="13"/>
  <c r="G17" i="13"/>
  <c r="H17" i="13"/>
  <c r="H18" i="13"/>
  <c r="G18" i="13"/>
  <c r="H11" i="13"/>
  <c r="G11" i="13"/>
  <c r="I24" i="13"/>
  <c r="I45" i="13"/>
  <c r="D16" i="13"/>
  <c r="D15" i="13" s="1"/>
  <c r="D7" i="13" s="1"/>
  <c r="F16" i="13"/>
  <c r="F15" i="13" s="1"/>
  <c r="F7" i="13" s="1"/>
  <c r="I27" i="13"/>
  <c r="E22" i="13"/>
  <c r="J23" i="13"/>
  <c r="E16" i="13"/>
  <c r="J37" i="13"/>
  <c r="F22" i="13"/>
  <c r="I53" i="13" l="1"/>
  <c r="J44" i="13"/>
  <c r="G53" i="13"/>
  <c r="J53" i="13" s="1"/>
  <c r="G22" i="13"/>
  <c r="H22" i="13"/>
  <c r="G30" i="13"/>
  <c r="J30" i="13" s="1"/>
  <c r="H30" i="13"/>
  <c r="E15" i="13"/>
  <c r="E7" i="13" s="1"/>
  <c r="G16" i="13"/>
  <c r="H16" i="13"/>
  <c r="I36" i="13"/>
  <c r="F39" i="13"/>
  <c r="F54" i="13" s="1"/>
  <c r="D39" i="13"/>
  <c r="D54" i="13" s="1"/>
  <c r="C39" i="13"/>
  <c r="C54" i="13" s="1"/>
  <c r="I23" i="13"/>
  <c r="H15" i="13" l="1"/>
  <c r="G15" i="13"/>
  <c r="I30" i="13"/>
  <c r="J22" i="13"/>
  <c r="G7" i="13" l="1"/>
  <c r="H7" i="13"/>
  <c r="E39" i="13"/>
  <c r="I22" i="13"/>
  <c r="E54" i="13" l="1"/>
  <c r="H54" i="13" s="1"/>
  <c r="H39" i="13"/>
  <c r="G39" i="13"/>
  <c r="J39" i="13" s="1"/>
  <c r="J54" i="13" s="1"/>
  <c r="G54" i="13" l="1"/>
  <c r="I39" i="13"/>
  <c r="I54" i="13" s="1"/>
</calcChain>
</file>

<file path=xl/sharedStrings.xml><?xml version="1.0" encoding="utf-8"?>
<sst xmlns="http://schemas.openxmlformats.org/spreadsheetml/2006/main" count="71" uniqueCount="67">
  <si>
    <t>до відповідного періоду минулого року</t>
  </si>
  <si>
    <t>Податкові надходження</t>
  </si>
  <si>
    <t>Неподаткові надходження</t>
  </si>
  <si>
    <t>1. Доходи від власності та підприємницької діяльності</t>
  </si>
  <si>
    <t>Державне мито</t>
  </si>
  <si>
    <t>Адміністративні штрафи та інші санкції</t>
  </si>
  <si>
    <t>Спеціальний фонд</t>
  </si>
  <si>
    <t xml:space="preserve">    РАЗОМ ДОХОДIВ   </t>
  </si>
  <si>
    <t>Всього доходiв спецфонду</t>
  </si>
  <si>
    <t>Надходження від орендної плати за користування цілісним майновим комплексом та іншим майном,що перебуває у комунальній власності</t>
  </si>
  <si>
    <t xml:space="preserve"> Податок на прибуток підприємств та фінансових установ комунальної власності</t>
  </si>
  <si>
    <t>Адміністративні збори та платежі, доходи від некомерційної  господарської  діяльності</t>
  </si>
  <si>
    <t>Надходження від відчуження майна,що належить Автономній Республіці Крим та майна, що перебуває у комунальній власності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</si>
  <si>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 </t>
  </si>
  <si>
    <r>
      <t>до уточненого плану на</t>
    </r>
    <r>
      <rPr>
        <b/>
        <sz val="48"/>
        <color indexed="14"/>
        <rFont val="Times New Roman"/>
        <family val="1"/>
        <charset val="204"/>
      </rPr>
      <t xml:space="preserve"> грудень</t>
    </r>
    <r>
      <rPr>
        <b/>
        <sz val="48"/>
        <rFont val="Times New Roman"/>
        <family val="1"/>
      </rPr>
      <t xml:space="preserve"> 2011р.</t>
    </r>
  </si>
  <si>
    <t>Надходження коштів від пайової участі у розвитку інфраструктури населеного пункту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</si>
  <si>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</si>
  <si>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 xml:space="preserve">Частина чистого прибутку (доходу) комунальних унітарних підприємств та їх об'єднань, що вилучається до відповідного місцевого бюджету </t>
  </si>
  <si>
    <t>Акцизний податок з реалізації суб’єктами господарювання роздрібної торгівлі підакцизних товарів</t>
  </si>
  <si>
    <t xml:space="preserve">Місцеві податки </t>
  </si>
  <si>
    <t>18030100, 18030200</t>
  </si>
  <si>
    <t>Податок на майно</t>
  </si>
  <si>
    <t>Податок та збір на  доходи фізичних осіб</t>
  </si>
  <si>
    <t>Плата за надання інших адміністративних послуг</t>
  </si>
  <si>
    <t>Адміністративний збір за проведення державної реєстрації юридичних осіб та фізичних осіб - підприємців</t>
  </si>
  <si>
    <t>Адміністративний збір за державну реєстрацію речових прав на нерухоме майно та їх обтяжень</t>
  </si>
  <si>
    <t>Плата за розміщення тимчасово вільних коштів місцевих бюджетів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</si>
  <si>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</t>
  </si>
  <si>
    <t>Внутрішні податки на товари та послуги</t>
  </si>
  <si>
    <t>Пальне (вироблене в Україні)</t>
  </si>
  <si>
    <t>Пальне (ввезене в Україну)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</si>
  <si>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— підприємців та громадських формувань, а також плата за надання інших платних послуг, пов'язаних з такою державною реєстрацією</t>
  </si>
  <si>
    <t>Рентна плата та плата за використання інших природних ресурсів</t>
  </si>
  <si>
    <t>Плата за встановлення земельного сервітуту</t>
  </si>
  <si>
    <t>18011000, 18011100</t>
  </si>
  <si>
    <t>Надходження коштів від відшкодування втрат сільськогосподарського і лісогосподарського виробництва  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</si>
  <si>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</si>
  <si>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 xml:space="preserve"> Уточнений  розпис на листопад  2021р.</t>
  </si>
  <si>
    <t>Джерело надходжень    (код класифікації доходів)</t>
  </si>
  <si>
    <t>Фактичні   надходження за 2020р.  (грн)</t>
  </si>
  <si>
    <t>Очікувані  надходження за  2021 рік                   (грн)</t>
  </si>
  <si>
    <t>Прогнозні надходження</t>
  </si>
  <si>
    <t xml:space="preserve">Загальний фонд </t>
  </si>
  <si>
    <t>Бюджетні показники за попередній, поточний, наступний бюджетні періоди в розрізі джерел надходжень (без врахування міжбюджетних трансфертів)</t>
  </si>
  <si>
    <t>Бюджет розвитку</t>
  </si>
  <si>
    <t>Разом бюджет розвитку</t>
  </si>
  <si>
    <t xml:space="preserve">Разом доходів загального  фонд </t>
  </si>
  <si>
    <t>18050300, 18050400, 18050500</t>
  </si>
  <si>
    <t xml:space="preserve">Єдиний податок </t>
  </si>
  <si>
    <t>22090100, 22090200, 22090400</t>
  </si>
  <si>
    <t>24060300, 24062200</t>
  </si>
  <si>
    <t xml:space="preserve">Транспортний податок </t>
  </si>
  <si>
    <t>Туристичний збір</t>
  </si>
  <si>
    <t>в т.ч. плата за землю (18010500, 18010600, 18010700, 18010900)</t>
  </si>
  <si>
    <t>в т.ч. нерухоме майно, відмінне від земельної ділянки (18010100, 18010200, 18010300, 18010400)</t>
  </si>
  <si>
    <t xml:space="preserve">Інші неподаткові надходження </t>
  </si>
  <si>
    <t xml:space="preserve">13010100, 13010200, 13030100 </t>
  </si>
  <si>
    <t>відсоток росту 2022 до очік.факту  2021                      (%)</t>
  </si>
  <si>
    <t>відхилення прогнозу на 2022 від очікуваного факту 2021 (грн.)</t>
  </si>
  <si>
    <t>(50%)Грошові стягнення за шкоду, заподіянупорушенням законодавства про охорону навколишнього природного середовища внаслідок господарської та іншої діяльності</t>
  </si>
  <si>
    <t>відсоток росту 2022 до очік.факту 2021                      (%)</t>
  </si>
  <si>
    <t>19010100, 19010200, 19010300</t>
  </si>
  <si>
    <t>Екологічний податок</t>
  </si>
  <si>
    <t xml:space="preserve">Власні надходження бюджетних установ </t>
  </si>
  <si>
    <t>Інші надходження</t>
  </si>
  <si>
    <t>відхилення прогнозу на 2022 від очікувного факту 2021 (грн.)</t>
  </si>
  <si>
    <t>Додаток №2 до Пояснювальної записки  до проєкту рішення "Про бюджет Жмеринської міської територіальної громади на 2022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</si>
</sst>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0.0"/>
    <numFmt numFmtId="167" formatCode="0.000"/>
  </numFmts>
  <fonts count="50" x14ac:knownFonts="1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Courier New Cyr"/>
      <family val="3"/>
      <charset val="204"/>
    </font>
    <font>
      <b/>
      <i/>
      <sz val="10"/>
      <name val="Courier New Cyr"/>
      <family val="3"/>
      <charset val="204"/>
    </font>
    <font>
      <sz val="8"/>
      <name val="Arial Cyr"/>
      <charset val="204"/>
    </font>
    <font>
      <sz val="10"/>
      <color indexed="8"/>
      <name val="Arial Cyr"/>
      <charset val="204"/>
    </font>
    <font>
      <b/>
      <sz val="48"/>
      <name val="Times New Roman"/>
      <family val="1"/>
    </font>
    <font>
      <b/>
      <sz val="48"/>
      <name val="Times New Roman"/>
      <family val="1"/>
      <charset val="204"/>
    </font>
    <font>
      <sz val="72"/>
      <name val="Times New Roman"/>
      <family val="1"/>
      <charset val="204"/>
    </font>
    <font>
      <b/>
      <i/>
      <sz val="72"/>
      <name val="Times New Roman"/>
      <family val="1"/>
      <charset val="204"/>
    </font>
    <font>
      <b/>
      <i/>
      <sz val="100"/>
      <name val="Times New Roman"/>
      <family val="1"/>
    </font>
    <font>
      <b/>
      <sz val="48"/>
      <color indexed="14"/>
      <name val="Times New Roman"/>
      <family val="1"/>
      <charset val="204"/>
    </font>
    <font>
      <sz val="70"/>
      <color indexed="12"/>
      <name val="Arial Cyr"/>
      <charset val="204"/>
    </font>
    <font>
      <i/>
      <sz val="10"/>
      <color indexed="53"/>
      <name val="Arial Cyr"/>
      <charset val="204"/>
    </font>
    <font>
      <b/>
      <sz val="36"/>
      <name val="Times New Roman"/>
      <family val="1"/>
      <charset val="204"/>
    </font>
    <font>
      <i/>
      <sz val="24"/>
      <color indexed="8"/>
      <name val="Times New Roman"/>
      <family val="1"/>
      <charset val="204"/>
    </font>
    <font>
      <b/>
      <sz val="26"/>
      <name val="Times New Roman"/>
      <family val="1"/>
      <charset val="204"/>
    </font>
    <font>
      <sz val="26"/>
      <name val="Times New Roman"/>
      <family val="1"/>
      <charset val="204"/>
    </font>
    <font>
      <sz val="26"/>
      <name val="Arial Cyr"/>
      <charset val="204"/>
    </font>
    <font>
      <b/>
      <sz val="26"/>
      <name val="Arial Cyr"/>
      <charset val="204"/>
    </font>
    <font>
      <b/>
      <i/>
      <sz val="36"/>
      <name val="Times New Roman"/>
      <family val="1"/>
      <charset val="204"/>
    </font>
    <font>
      <i/>
      <sz val="24"/>
      <name val="Times New Roman"/>
      <family val="1"/>
      <charset val="204"/>
    </font>
    <font>
      <b/>
      <sz val="72"/>
      <color rgb="FFFF0000"/>
      <name val="Times New Roman"/>
      <family val="1"/>
      <charset val="204"/>
    </font>
    <font>
      <b/>
      <sz val="10"/>
      <color rgb="FFFF0000"/>
      <name val="Arial Cyr"/>
      <charset val="204"/>
    </font>
    <font>
      <sz val="72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b/>
      <i/>
      <sz val="16"/>
      <color rgb="FFFF0000"/>
      <name val="Times New Roman"/>
      <family val="1"/>
      <charset val="204"/>
    </font>
    <font>
      <b/>
      <i/>
      <sz val="12"/>
      <color rgb="FFFF0000"/>
      <name val="Courier New Cyr"/>
      <family val="3"/>
      <charset val="204"/>
    </font>
    <font>
      <b/>
      <sz val="65"/>
      <color rgb="FFFF0000"/>
      <name val="Arial Cyr"/>
      <charset val="204"/>
    </font>
    <font>
      <b/>
      <sz val="50"/>
      <name val="Arial Cyr"/>
      <charset val="204"/>
    </font>
    <font>
      <b/>
      <sz val="50"/>
      <color rgb="FFFF0000"/>
      <name val="Arial Cyr"/>
      <charset val="204"/>
    </font>
    <font>
      <b/>
      <sz val="30"/>
      <name val="Times New Roman"/>
      <family val="1"/>
      <charset val="204"/>
    </font>
    <font>
      <b/>
      <sz val="33"/>
      <name val="Times New Roman"/>
      <family val="1"/>
      <charset val="204"/>
    </font>
    <font>
      <i/>
      <sz val="33"/>
      <name val="Times New Roman"/>
      <family val="1"/>
      <charset val="204"/>
    </font>
    <font>
      <sz val="33"/>
      <name val="Arial Cyr"/>
      <charset val="204"/>
    </font>
    <font>
      <b/>
      <i/>
      <sz val="33"/>
      <name val="Times New Roman"/>
      <family val="1"/>
      <charset val="204"/>
    </font>
    <font>
      <b/>
      <sz val="40"/>
      <name val="Times New Roman"/>
      <family val="1"/>
      <charset val="204"/>
    </font>
    <font>
      <b/>
      <sz val="40"/>
      <color indexed="8"/>
      <name val="Times New Roman"/>
      <family val="1"/>
      <charset val="204"/>
    </font>
    <font>
      <b/>
      <sz val="40"/>
      <name val="Arial Cyr"/>
      <charset val="204"/>
    </font>
    <font>
      <i/>
      <sz val="29"/>
      <name val="Times New Roman"/>
      <family val="1"/>
      <charset val="204"/>
    </font>
    <font>
      <b/>
      <sz val="45"/>
      <color indexed="8"/>
      <name val="Times New Roman"/>
      <family val="1"/>
      <charset val="204"/>
    </font>
    <font>
      <b/>
      <sz val="45"/>
      <name val="Times New Roman"/>
      <family val="1"/>
      <charset val="204"/>
    </font>
    <font>
      <b/>
      <i/>
      <sz val="45"/>
      <name val="Times New Roman"/>
      <family val="1"/>
      <charset val="204"/>
    </font>
    <font>
      <b/>
      <i/>
      <sz val="35"/>
      <color indexed="8"/>
      <name val="Times New Roman"/>
      <family val="1"/>
      <charset val="204"/>
    </font>
    <font>
      <b/>
      <i/>
      <sz val="35"/>
      <name val="Times New Roman"/>
      <family val="1"/>
      <charset val="204"/>
    </font>
    <font>
      <b/>
      <i/>
      <sz val="55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66CCFF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200">
    <xf numFmtId="0" fontId="0" fillId="0" borderId="0" xfId="0"/>
    <xf numFmtId="0" fontId="4" fillId="0" borderId="0" xfId="1" applyFont="1" applyProtection="1"/>
    <xf numFmtId="0" fontId="0" fillId="0" borderId="1" xfId="0" applyBorder="1"/>
    <xf numFmtId="0" fontId="5" fillId="3" borderId="0" xfId="1" applyFont="1" applyFill="1" applyProtection="1"/>
    <xf numFmtId="0" fontId="1" fillId="0" borderId="1" xfId="0" applyFont="1" applyBorder="1"/>
    <xf numFmtId="0" fontId="6" fillId="0" borderId="1" xfId="0" applyFont="1" applyFill="1" applyBorder="1"/>
    <xf numFmtId="0" fontId="7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9" fillId="5" borderId="1" xfId="0" applyFont="1" applyFill="1" applyBorder="1"/>
    <xf numFmtId="0" fontId="0" fillId="2" borderId="0" xfId="0" applyFill="1" applyBorder="1"/>
    <xf numFmtId="0" fontId="1" fillId="2" borderId="0" xfId="0" applyFont="1" applyFill="1" applyBorder="1"/>
    <xf numFmtId="0" fontId="6" fillId="2" borderId="0" xfId="0" applyFont="1" applyFill="1" applyBorder="1"/>
    <xf numFmtId="0" fontId="7" fillId="2" borderId="0" xfId="0" applyFont="1" applyFill="1" applyBorder="1"/>
    <xf numFmtId="0" fontId="9" fillId="2" borderId="0" xfId="0" applyFont="1" applyFill="1" applyBorder="1"/>
    <xf numFmtId="166" fontId="12" fillId="0" borderId="6" xfId="0" applyNumberFormat="1" applyFont="1" applyBorder="1"/>
    <xf numFmtId="166" fontId="12" fillId="2" borderId="6" xfId="0" applyNumberFormat="1" applyFont="1" applyFill="1" applyBorder="1"/>
    <xf numFmtId="0" fontId="1" fillId="5" borderId="0" xfId="0" applyFont="1" applyFill="1" applyBorder="1"/>
    <xf numFmtId="0" fontId="1" fillId="5" borderId="1" xfId="0" applyFont="1" applyFill="1" applyBorder="1"/>
    <xf numFmtId="0" fontId="1" fillId="0" borderId="0" xfId="0" applyFont="1"/>
    <xf numFmtId="0" fontId="16" fillId="2" borderId="0" xfId="0" applyFont="1" applyFill="1" applyBorder="1"/>
    <xf numFmtId="0" fontId="16" fillId="0" borderId="1" xfId="0" applyFont="1" applyBorder="1"/>
    <xf numFmtId="0" fontId="0" fillId="2" borderId="7" xfId="0" applyFill="1" applyBorder="1"/>
    <xf numFmtId="0" fontId="0" fillId="2" borderId="6" xfId="0" applyFill="1" applyBorder="1"/>
    <xf numFmtId="0" fontId="1" fillId="5" borderId="6" xfId="0" applyFont="1" applyFill="1" applyBorder="1"/>
    <xf numFmtId="0" fontId="1" fillId="2" borderId="6" xfId="0" applyFont="1" applyFill="1" applyBorder="1"/>
    <xf numFmtId="0" fontId="16" fillId="2" borderId="6" xfId="0" applyFont="1" applyFill="1" applyBorder="1"/>
    <xf numFmtId="166" fontId="10" fillId="0" borderId="6" xfId="1" applyNumberFormat="1" applyFont="1" applyBorder="1" applyAlignment="1" applyProtection="1">
      <alignment horizontal="center" vertical="center" textRotation="90" wrapText="1"/>
    </xf>
    <xf numFmtId="0" fontId="17" fillId="2" borderId="6" xfId="0" applyFont="1" applyFill="1" applyBorder="1"/>
    <xf numFmtId="0" fontId="17" fillId="2" borderId="0" xfId="0" applyFont="1" applyFill="1" applyBorder="1"/>
    <xf numFmtId="0" fontId="17" fillId="0" borderId="1" xfId="0" applyFont="1" applyBorder="1"/>
    <xf numFmtId="0" fontId="1" fillId="6" borderId="1" xfId="0" applyFont="1" applyFill="1" applyBorder="1"/>
    <xf numFmtId="0" fontId="1" fillId="6" borderId="6" xfId="0" applyFont="1" applyFill="1" applyBorder="1"/>
    <xf numFmtId="0" fontId="1" fillId="6" borderId="0" xfId="0" applyFont="1" applyFill="1" applyBorder="1"/>
    <xf numFmtId="0" fontId="13" fillId="0" borderId="9" xfId="1" applyFont="1" applyFill="1" applyBorder="1" applyAlignment="1" applyProtection="1">
      <alignment vertical="center" wrapText="1"/>
    </xf>
    <xf numFmtId="0" fontId="22" fillId="0" borderId="0" xfId="0" applyFont="1"/>
    <xf numFmtId="0" fontId="23" fillId="2" borderId="0" xfId="0" applyFont="1" applyFill="1"/>
    <xf numFmtId="0" fontId="21" fillId="0" borderId="0" xfId="1" applyFont="1" applyProtection="1"/>
    <xf numFmtId="0" fontId="20" fillId="3" borderId="0" xfId="1" applyFont="1" applyFill="1" applyProtection="1"/>
    <xf numFmtId="167" fontId="20" fillId="7" borderId="1" xfId="0" applyNumberFormat="1" applyFont="1" applyFill="1" applyBorder="1" applyAlignment="1">
      <alignment horizontal="center"/>
    </xf>
    <xf numFmtId="49" fontId="10" fillId="0" borderId="9" xfId="1" applyNumberFormat="1" applyFont="1" applyFill="1" applyBorder="1" applyAlignment="1" applyProtection="1">
      <alignment horizontal="center" vertical="center" wrapText="1"/>
    </xf>
    <xf numFmtId="166" fontId="26" fillId="0" borderId="6" xfId="0" applyNumberFormat="1" applyFont="1" applyBorder="1"/>
    <xf numFmtId="0" fontId="27" fillId="2" borderId="0" xfId="0" applyFont="1" applyFill="1" applyBorder="1"/>
    <xf numFmtId="0" fontId="27" fillId="0" borderId="1" xfId="0" applyFont="1" applyBorder="1"/>
    <xf numFmtId="0" fontId="27" fillId="2" borderId="1" xfId="0" applyFont="1" applyFill="1" applyBorder="1"/>
    <xf numFmtId="166" fontId="28" fillId="2" borderId="6" xfId="0" applyNumberFormat="1" applyFont="1" applyFill="1" applyBorder="1"/>
    <xf numFmtId="0" fontId="29" fillId="2" borderId="0" xfId="0" applyFont="1" applyFill="1" applyBorder="1"/>
    <xf numFmtId="0" fontId="29" fillId="2" borderId="1" xfId="0" applyFont="1" applyFill="1" applyBorder="1"/>
    <xf numFmtId="166" fontId="26" fillId="5" borderId="6" xfId="0" applyNumberFormat="1" applyFont="1" applyFill="1" applyBorder="1"/>
    <xf numFmtId="0" fontId="30" fillId="2" borderId="0" xfId="0" applyFont="1" applyFill="1" applyBorder="1"/>
    <xf numFmtId="0" fontId="30" fillId="4" borderId="1" xfId="0" applyFont="1" applyFill="1" applyBorder="1"/>
    <xf numFmtId="0" fontId="31" fillId="2" borderId="0" xfId="0" applyFont="1" applyFill="1" applyBorder="1"/>
    <xf numFmtId="0" fontId="31" fillId="2" borderId="1" xfId="0" applyFont="1" applyFill="1" applyBorder="1"/>
    <xf numFmtId="0" fontId="32" fillId="2" borderId="0" xfId="0" applyFont="1" applyFill="1" applyBorder="1"/>
    <xf numFmtId="0" fontId="32" fillId="2" borderId="1" xfId="0" applyFont="1" applyFill="1" applyBorder="1"/>
    <xf numFmtId="166" fontId="28" fillId="0" borderId="6" xfId="0" applyNumberFormat="1" applyFont="1" applyBorder="1"/>
    <xf numFmtId="0" fontId="29" fillId="0" borderId="1" xfId="0" applyFont="1" applyBorder="1"/>
    <xf numFmtId="166" fontId="26" fillId="3" borderId="6" xfId="0" applyNumberFormat="1" applyFont="1" applyFill="1" applyBorder="1"/>
    <xf numFmtId="0" fontId="27" fillId="2" borderId="6" xfId="0" applyFont="1" applyFill="1" applyBorder="1"/>
    <xf numFmtId="0" fontId="33" fillId="5" borderId="0" xfId="0" applyFont="1" applyFill="1" applyBorder="1"/>
    <xf numFmtId="166" fontId="34" fillId="2" borderId="0" xfId="0" applyNumberFormat="1" applyFont="1" applyFill="1" applyBorder="1"/>
    <xf numFmtId="166" fontId="33" fillId="0" borderId="0" xfId="0" applyNumberFormat="1" applyFont="1" applyBorder="1"/>
    <xf numFmtId="0" fontId="31" fillId="8" borderId="0" xfId="0" applyFont="1" applyFill="1" applyBorder="1"/>
    <xf numFmtId="49" fontId="24" fillId="10" borderId="1" xfId="1" applyNumberFormat="1" applyFont="1" applyFill="1" applyBorder="1" applyAlignment="1" applyProtection="1">
      <alignment horizontal="center" vertical="center" wrapText="1"/>
    </xf>
    <xf numFmtId="0" fontId="36" fillId="0" borderId="5" xfId="1" applyFont="1" applyFill="1" applyBorder="1" applyAlignment="1" applyProtection="1">
      <alignment horizontal="center" vertical="center"/>
    </xf>
    <xf numFmtId="0" fontId="36" fillId="0" borderId="1" xfId="1" applyFont="1" applyFill="1" applyBorder="1" applyAlignment="1" applyProtection="1">
      <alignment horizontal="center" vertical="center" wrapText="1"/>
    </xf>
    <xf numFmtId="0" fontId="36" fillId="0" borderId="1" xfId="1" applyFont="1" applyFill="1" applyBorder="1" applyAlignment="1" applyProtection="1">
      <alignment vertical="center" wrapText="1"/>
    </xf>
    <xf numFmtId="0" fontId="36" fillId="0" borderId="5" xfId="1" applyFont="1" applyFill="1" applyBorder="1" applyAlignment="1" applyProtection="1">
      <alignment horizontal="center" vertical="center" wrapText="1"/>
    </xf>
    <xf numFmtId="0" fontId="37" fillId="0" borderId="5" xfId="1" applyFont="1" applyFill="1" applyBorder="1" applyAlignment="1" applyProtection="1">
      <alignment horizontal="center" vertical="center"/>
    </xf>
    <xf numFmtId="0" fontId="37" fillId="0" borderId="1" xfId="1" applyFont="1" applyFill="1" applyBorder="1" applyAlignment="1" applyProtection="1">
      <alignment vertical="center" wrapText="1"/>
    </xf>
    <xf numFmtId="0" fontId="36" fillId="0" borderId="1" xfId="0" applyFont="1" applyFill="1" applyBorder="1" applyAlignment="1">
      <alignment wrapText="1"/>
    </xf>
    <xf numFmtId="0" fontId="36" fillId="0" borderId="1" xfId="0" applyFont="1" applyFill="1" applyBorder="1" applyAlignment="1">
      <alignment vertical="center" wrapText="1"/>
    </xf>
    <xf numFmtId="0" fontId="37" fillId="0" borderId="1" xfId="0" applyFont="1" applyFill="1" applyBorder="1" applyAlignment="1">
      <alignment vertical="center" wrapText="1"/>
    </xf>
    <xf numFmtId="0" fontId="37" fillId="0" borderId="1" xfId="1" applyFont="1" applyFill="1" applyBorder="1" applyAlignment="1" applyProtection="1">
      <alignment horizontal="left" vertical="center" wrapText="1"/>
    </xf>
    <xf numFmtId="0" fontId="36" fillId="0" borderId="1" xfId="1" applyFont="1" applyFill="1" applyBorder="1" applyAlignment="1" applyProtection="1">
      <alignment horizontal="left" vertical="center" wrapText="1"/>
    </xf>
    <xf numFmtId="1" fontId="37" fillId="0" borderId="5" xfId="1" applyNumberFormat="1" applyFont="1" applyFill="1" applyBorder="1" applyAlignment="1" applyProtection="1">
      <alignment horizontal="center" vertical="center"/>
    </xf>
    <xf numFmtId="49" fontId="36" fillId="0" borderId="1" xfId="1" applyNumberFormat="1" applyFont="1" applyFill="1" applyBorder="1" applyAlignment="1" applyProtection="1">
      <alignment horizontal="center" vertical="center" wrapText="1"/>
    </xf>
    <xf numFmtId="0" fontId="36" fillId="0" borderId="5" xfId="0" applyFont="1" applyFill="1" applyBorder="1" applyAlignment="1">
      <alignment horizontal="center"/>
    </xf>
    <xf numFmtId="0" fontId="36" fillId="0" borderId="1" xfId="0" applyFont="1" applyFill="1" applyBorder="1" applyAlignment="1">
      <alignment vertical="top" wrapText="1"/>
    </xf>
    <xf numFmtId="2" fontId="36" fillId="9" borderId="1" xfId="0" applyNumberFormat="1" applyFont="1" applyFill="1" applyBorder="1" applyAlignment="1">
      <alignment horizontal="right"/>
    </xf>
    <xf numFmtId="0" fontId="36" fillId="0" borderId="5" xfId="0" applyFont="1" applyFill="1" applyBorder="1" applyAlignment="1">
      <alignment horizontal="center" vertical="center" wrapText="1"/>
    </xf>
    <xf numFmtId="2" fontId="40" fillId="9" borderId="1" xfId="0" applyNumberFormat="1" applyFont="1" applyFill="1" applyBorder="1" applyAlignment="1">
      <alignment horizontal="right"/>
    </xf>
    <xf numFmtId="166" fontId="40" fillId="3" borderId="6" xfId="0" applyNumberFormat="1" applyFont="1" applyFill="1" applyBorder="1"/>
    <xf numFmtId="0" fontId="42" fillId="3" borderId="0" xfId="0" applyFont="1" applyFill="1"/>
    <xf numFmtId="2" fontId="40" fillId="12" borderId="1" xfId="0" applyNumberFormat="1" applyFont="1" applyFill="1" applyBorder="1" applyAlignment="1">
      <alignment horizontal="right"/>
    </xf>
    <xf numFmtId="2" fontId="36" fillId="9" borderId="1" xfId="1" applyNumberFormat="1" applyFont="1" applyFill="1" applyBorder="1" applyAlignment="1" applyProtection="1">
      <alignment horizontal="right"/>
    </xf>
    <xf numFmtId="2" fontId="36" fillId="9" borderId="1" xfId="1" applyNumberFormat="1" applyFont="1" applyFill="1" applyBorder="1" applyAlignment="1" applyProtection="1">
      <alignment horizontal="right"/>
      <protection locked="0"/>
    </xf>
    <xf numFmtId="2" fontId="37" fillId="9" borderId="1" xfId="1" applyNumberFormat="1" applyFont="1" applyFill="1" applyBorder="1" applyAlignment="1" applyProtection="1">
      <alignment horizontal="right"/>
    </xf>
    <xf numFmtId="2" fontId="37" fillId="9" borderId="1" xfId="1" applyNumberFormat="1" applyFont="1" applyFill="1" applyBorder="1" applyAlignment="1" applyProtection="1">
      <alignment horizontal="right"/>
      <protection locked="0"/>
    </xf>
    <xf numFmtId="2" fontId="40" fillId="9" borderId="1" xfId="1" applyNumberFormat="1" applyFont="1" applyFill="1" applyBorder="1" applyAlignment="1" applyProtection="1">
      <alignment horizontal="right"/>
      <protection locked="0"/>
    </xf>
    <xf numFmtId="0" fontId="0" fillId="2" borderId="19" xfId="0" applyFill="1" applyBorder="1"/>
    <xf numFmtId="0" fontId="0" fillId="2" borderId="9" xfId="0" applyFill="1" applyBorder="1"/>
    <xf numFmtId="0" fontId="1" fillId="5" borderId="9" xfId="0" applyFont="1" applyFill="1" applyBorder="1"/>
    <xf numFmtId="0" fontId="1" fillId="2" borderId="9" xfId="0" applyFont="1" applyFill="1" applyBorder="1"/>
    <xf numFmtId="0" fontId="1" fillId="6" borderId="9" xfId="0" applyFont="1" applyFill="1" applyBorder="1"/>
    <xf numFmtId="0" fontId="27" fillId="2" borderId="9" xfId="0" applyFont="1" applyFill="1" applyBorder="1"/>
    <xf numFmtId="0" fontId="16" fillId="2" borderId="9" xfId="0" applyFont="1" applyFill="1" applyBorder="1"/>
    <xf numFmtId="0" fontId="17" fillId="2" borderId="9" xfId="0" applyFont="1" applyFill="1" applyBorder="1"/>
    <xf numFmtId="166" fontId="26" fillId="0" borderId="9" xfId="1" applyNumberFormat="1" applyFont="1" applyBorder="1" applyProtection="1"/>
    <xf numFmtId="166" fontId="28" fillId="0" borderId="9" xfId="1" applyNumberFormat="1" applyFont="1" applyBorder="1" applyProtection="1"/>
    <xf numFmtId="166" fontId="26" fillId="3" borderId="9" xfId="1" applyNumberFormat="1" applyFont="1" applyFill="1" applyBorder="1" applyProtection="1"/>
    <xf numFmtId="49" fontId="10" fillId="0" borderId="9" xfId="1" applyNumberFormat="1" applyFont="1" applyBorder="1" applyAlignment="1" applyProtection="1">
      <alignment horizontal="center" vertical="center" wrapText="1"/>
    </xf>
    <xf numFmtId="166" fontId="12" fillId="0" borderId="9" xfId="1" applyNumberFormat="1" applyFont="1" applyBorder="1" applyProtection="1"/>
    <xf numFmtId="166" fontId="28" fillId="2" borderId="9" xfId="1" applyNumberFormat="1" applyFont="1" applyFill="1" applyBorder="1" applyProtection="1"/>
    <xf numFmtId="166" fontId="12" fillId="2" borderId="9" xfId="1" applyNumberFormat="1" applyFont="1" applyFill="1" applyBorder="1" applyProtection="1"/>
    <xf numFmtId="166" fontId="26" fillId="5" borderId="9" xfId="1" applyNumberFormat="1" applyFont="1" applyFill="1" applyBorder="1" applyProtection="1"/>
    <xf numFmtId="166" fontId="40" fillId="3" borderId="9" xfId="1" applyNumberFormat="1" applyFont="1" applyFill="1" applyBorder="1" applyProtection="1"/>
    <xf numFmtId="167" fontId="20" fillId="7" borderId="9" xfId="0" applyNumberFormat="1" applyFont="1" applyFill="1" applyBorder="1" applyAlignment="1">
      <alignment horizontal="center"/>
    </xf>
    <xf numFmtId="166" fontId="36" fillId="0" borderId="6" xfId="1" applyNumberFormat="1" applyFont="1" applyFill="1" applyBorder="1" applyAlignment="1" applyProtection="1">
      <alignment horizontal="right"/>
    </xf>
    <xf numFmtId="166" fontId="37" fillId="0" borderId="6" xfId="1" applyNumberFormat="1" applyFont="1" applyFill="1" applyBorder="1" applyAlignment="1" applyProtection="1">
      <alignment horizontal="right"/>
    </xf>
    <xf numFmtId="166" fontId="40" fillId="0" borderId="6" xfId="1" applyNumberFormat="1" applyFont="1" applyFill="1" applyBorder="1" applyAlignment="1" applyProtection="1">
      <alignment horizontal="right"/>
    </xf>
    <xf numFmtId="166" fontId="36" fillId="0" borderId="6" xfId="0" applyNumberFormat="1" applyFont="1" applyFill="1" applyBorder="1" applyAlignment="1">
      <alignment horizontal="right"/>
    </xf>
    <xf numFmtId="166" fontId="40" fillId="0" borderId="6" xfId="0" applyNumberFormat="1" applyFont="1" applyFill="1" applyBorder="1" applyAlignment="1">
      <alignment horizontal="right"/>
    </xf>
    <xf numFmtId="166" fontId="40" fillId="12" borderId="6" xfId="0" applyNumberFormat="1" applyFont="1" applyFill="1" applyBorder="1" applyAlignment="1">
      <alignment horizontal="right"/>
    </xf>
    <xf numFmtId="2" fontId="40" fillId="11" borderId="4" xfId="0" applyNumberFormat="1" applyFont="1" applyFill="1" applyBorder="1" applyAlignment="1">
      <alignment horizontal="right"/>
    </xf>
    <xf numFmtId="49" fontId="43" fillId="0" borderId="1" xfId="1" applyNumberFormat="1" applyFont="1" applyFill="1" applyBorder="1" applyAlignment="1" applyProtection="1">
      <alignment horizontal="center" vertical="center" wrapText="1"/>
    </xf>
    <xf numFmtId="49" fontId="25" fillId="0" borderId="6" xfId="1" applyNumberFormat="1" applyFont="1" applyFill="1" applyBorder="1" applyAlignment="1" applyProtection="1">
      <alignment horizontal="center" vertical="center" wrapText="1"/>
    </xf>
    <xf numFmtId="1" fontId="36" fillId="8" borderId="1" xfId="0" applyNumberFormat="1" applyFont="1" applyFill="1" applyBorder="1" applyAlignment="1">
      <alignment horizontal="right"/>
    </xf>
    <xf numFmtId="1" fontId="36" fillId="10" borderId="1" xfId="0" applyNumberFormat="1" applyFont="1" applyFill="1" applyBorder="1" applyAlignment="1">
      <alignment horizontal="right"/>
    </xf>
    <xf numFmtId="1" fontId="36" fillId="0" borderId="1" xfId="0" applyNumberFormat="1" applyFont="1" applyFill="1" applyBorder="1" applyAlignment="1">
      <alignment horizontal="right"/>
    </xf>
    <xf numFmtId="1" fontId="40" fillId="8" borderId="1" xfId="0" applyNumberFormat="1" applyFont="1" applyFill="1" applyBorder="1" applyAlignment="1">
      <alignment horizontal="right"/>
    </xf>
    <xf numFmtId="1" fontId="40" fillId="10" borderId="1" xfId="0" applyNumberFormat="1" applyFont="1" applyFill="1" applyBorder="1" applyAlignment="1">
      <alignment horizontal="right"/>
    </xf>
    <xf numFmtId="1" fontId="40" fillId="0" borderId="1" xfId="0" applyNumberFormat="1" applyFont="1" applyFill="1" applyBorder="1" applyAlignment="1">
      <alignment horizontal="right"/>
    </xf>
    <xf numFmtId="1" fontId="40" fillId="12" borderId="1" xfId="0" applyNumberFormat="1" applyFont="1" applyFill="1" applyBorder="1" applyAlignment="1">
      <alignment horizontal="right"/>
    </xf>
    <xf numFmtId="1" fontId="40" fillId="11" borderId="4" xfId="0" applyNumberFormat="1" applyFont="1" applyFill="1" applyBorder="1" applyAlignment="1">
      <alignment horizontal="right"/>
    </xf>
    <xf numFmtId="1" fontId="41" fillId="11" borderId="4" xfId="0" applyNumberFormat="1" applyFont="1" applyFill="1" applyBorder="1" applyAlignment="1">
      <alignment horizontal="right"/>
    </xf>
    <xf numFmtId="1" fontId="36" fillId="8" borderId="1" xfId="1" applyNumberFormat="1" applyFont="1" applyFill="1" applyBorder="1" applyAlignment="1" applyProtection="1">
      <alignment horizontal="right"/>
    </xf>
    <xf numFmtId="1" fontId="36" fillId="10" borderId="1" xfId="1" applyNumberFormat="1" applyFont="1" applyFill="1" applyBorder="1" applyAlignment="1" applyProtection="1">
      <alignment horizontal="right"/>
    </xf>
    <xf numFmtId="1" fontId="36" fillId="0" borderId="1" xfId="1" applyNumberFormat="1" applyFont="1" applyFill="1" applyBorder="1" applyAlignment="1" applyProtection="1">
      <alignment horizontal="right"/>
    </xf>
    <xf numFmtId="1" fontId="36" fillId="8" borderId="1" xfId="1" applyNumberFormat="1" applyFont="1" applyFill="1" applyBorder="1" applyAlignment="1" applyProtection="1">
      <alignment horizontal="right"/>
      <protection locked="0"/>
    </xf>
    <xf numFmtId="1" fontId="36" fillId="10" borderId="1" xfId="1" applyNumberFormat="1" applyFont="1" applyFill="1" applyBorder="1" applyAlignment="1" applyProtection="1">
      <alignment horizontal="right"/>
      <protection locked="0"/>
    </xf>
    <xf numFmtId="1" fontId="36" fillId="0" borderId="1" xfId="1" applyNumberFormat="1" applyFont="1" applyFill="1" applyBorder="1" applyAlignment="1" applyProtection="1">
      <alignment horizontal="right"/>
      <protection locked="0"/>
    </xf>
    <xf numFmtId="1" fontId="37" fillId="8" borderId="1" xfId="1" applyNumberFormat="1" applyFont="1" applyFill="1" applyBorder="1" applyAlignment="1" applyProtection="1">
      <alignment horizontal="right"/>
    </xf>
    <xf numFmtId="1" fontId="37" fillId="10" borderId="1" xfId="1" applyNumberFormat="1" applyFont="1" applyFill="1" applyBorder="1" applyAlignment="1" applyProtection="1">
      <alignment horizontal="right"/>
      <protection locked="0"/>
    </xf>
    <xf numFmtId="1" fontId="37" fillId="0" borderId="1" xfId="1" applyNumberFormat="1" applyFont="1" applyFill="1" applyBorder="1" applyAlignment="1" applyProtection="1">
      <alignment horizontal="right"/>
      <protection locked="0"/>
    </xf>
    <xf numFmtId="1" fontId="37" fillId="0" borderId="1" xfId="1" applyNumberFormat="1" applyFont="1" applyFill="1" applyBorder="1" applyAlignment="1" applyProtection="1">
      <alignment horizontal="right"/>
    </xf>
    <xf numFmtId="1" fontId="39" fillId="0" borderId="1" xfId="1" applyNumberFormat="1" applyFont="1" applyFill="1" applyBorder="1" applyAlignment="1" applyProtection="1">
      <alignment horizontal="right"/>
    </xf>
    <xf numFmtId="1" fontId="37" fillId="8" borderId="1" xfId="1" applyNumberFormat="1" applyFont="1" applyFill="1" applyBorder="1" applyAlignment="1" applyProtection="1">
      <alignment horizontal="right"/>
      <protection locked="0"/>
    </xf>
    <xf numFmtId="1" fontId="40" fillId="8" borderId="1" xfId="1" applyNumberFormat="1" applyFont="1" applyFill="1" applyBorder="1" applyAlignment="1" applyProtection="1">
      <alignment horizontal="right"/>
      <protection locked="0"/>
    </xf>
    <xf numFmtId="1" fontId="40" fillId="10" borderId="1" xfId="1" applyNumberFormat="1" applyFont="1" applyFill="1" applyBorder="1" applyAlignment="1" applyProtection="1">
      <alignment horizontal="right"/>
      <protection locked="0"/>
    </xf>
    <xf numFmtId="1" fontId="40" fillId="0" borderId="1" xfId="1" applyNumberFormat="1" applyFont="1" applyFill="1" applyBorder="1" applyAlignment="1" applyProtection="1">
      <alignment horizontal="right"/>
      <protection locked="0"/>
    </xf>
    <xf numFmtId="1" fontId="40" fillId="0" borderId="1" xfId="1" applyNumberFormat="1" applyFont="1" applyFill="1" applyBorder="1" applyAlignment="1" applyProtection="1">
      <alignment horizontal="right"/>
    </xf>
    <xf numFmtId="166" fontId="40" fillId="11" borderId="6" xfId="0" applyNumberFormat="1" applyFont="1" applyFill="1" applyBorder="1" applyAlignment="1">
      <alignment horizontal="right"/>
    </xf>
    <xf numFmtId="0" fontId="36" fillId="0" borderId="5" xfId="1" applyFont="1" applyFill="1" applyBorder="1" applyAlignment="1" applyProtection="1">
      <alignment horizontal="center" vertical="center" wrapText="1"/>
    </xf>
    <xf numFmtId="0" fontId="36" fillId="0" borderId="1" xfId="1" applyFont="1" applyFill="1" applyBorder="1" applyAlignment="1" applyProtection="1">
      <alignment horizontal="center" vertical="center" wrapText="1"/>
    </xf>
    <xf numFmtId="0" fontId="36" fillId="0" borderId="8" xfId="1" applyFont="1" applyFill="1" applyBorder="1" applyAlignment="1" applyProtection="1">
      <alignment horizontal="center" vertical="center" wrapText="1"/>
    </xf>
    <xf numFmtId="0" fontId="38" fillId="0" borderId="9" xfId="0" applyFont="1" applyFill="1" applyBorder="1" applyAlignment="1">
      <alignment horizontal="center" vertical="center"/>
    </xf>
    <xf numFmtId="49" fontId="44" fillId="0" borderId="17" xfId="1" applyNumberFormat="1" applyFont="1" applyFill="1" applyBorder="1" applyAlignment="1" applyProtection="1">
      <alignment horizontal="center" vertical="center" wrapText="1"/>
    </xf>
    <xf numFmtId="49" fontId="44" fillId="0" borderId="18" xfId="1" applyNumberFormat="1" applyFont="1" applyFill="1" applyBorder="1" applyAlignment="1" applyProtection="1">
      <alignment horizontal="center" vertical="center" wrapText="1"/>
    </xf>
    <xf numFmtId="49" fontId="44" fillId="0" borderId="12" xfId="1" applyNumberFormat="1" applyFont="1" applyFill="1" applyBorder="1" applyAlignment="1" applyProtection="1">
      <alignment horizontal="center" vertical="center" wrapText="1"/>
    </xf>
    <xf numFmtId="49" fontId="44" fillId="0" borderId="13" xfId="1" applyNumberFormat="1" applyFont="1" applyFill="1" applyBorder="1" applyAlignment="1" applyProtection="1">
      <alignment horizontal="center" vertical="center" wrapText="1"/>
    </xf>
    <xf numFmtId="49" fontId="44" fillId="0" borderId="14" xfId="1" applyNumberFormat="1" applyFont="1" applyFill="1" applyBorder="1" applyAlignment="1" applyProtection="1">
      <alignment horizontal="center" vertical="center" wrapText="1"/>
    </xf>
    <xf numFmtId="49" fontId="44" fillId="0" borderId="15" xfId="1" applyNumberFormat="1" applyFont="1" applyFill="1" applyBorder="1" applyAlignment="1" applyProtection="1">
      <alignment horizontal="center" vertical="center" wrapText="1"/>
    </xf>
    <xf numFmtId="0" fontId="49" fillId="0" borderId="8" xfId="1" applyFont="1" applyBorder="1" applyAlignment="1" applyProtection="1">
      <alignment horizontal="center" wrapText="1"/>
    </xf>
    <xf numFmtId="0" fontId="49" fillId="0" borderId="11" xfId="1" applyFont="1" applyBorder="1" applyAlignment="1" applyProtection="1">
      <alignment horizontal="center" wrapText="1"/>
    </xf>
    <xf numFmtId="0" fontId="49" fillId="0" borderId="25" xfId="1" applyFont="1" applyBorder="1" applyAlignment="1" applyProtection="1">
      <alignment horizontal="center" wrapText="1"/>
    </xf>
    <xf numFmtId="0" fontId="24" fillId="8" borderId="10" xfId="0" applyFont="1" applyFill="1" applyBorder="1" applyAlignment="1" applyProtection="1">
      <alignment horizontal="center" vertical="center" wrapText="1"/>
    </xf>
    <xf numFmtId="0" fontId="24" fillId="8" borderId="3" xfId="0" applyFont="1" applyFill="1" applyBorder="1" applyAlignment="1" applyProtection="1">
      <alignment horizontal="center" vertical="center" wrapText="1"/>
    </xf>
    <xf numFmtId="0" fontId="18" fillId="10" borderId="16" xfId="0" applyFont="1" applyFill="1" applyBorder="1" applyAlignment="1" applyProtection="1">
      <alignment horizontal="center" vertical="center" wrapText="1"/>
    </xf>
    <xf numFmtId="0" fontId="18" fillId="10" borderId="11" xfId="0" applyFont="1" applyFill="1" applyBorder="1" applyAlignment="1" applyProtection="1">
      <alignment horizontal="center" vertical="center" wrapText="1"/>
    </xf>
    <xf numFmtId="0" fontId="18" fillId="10" borderId="25" xfId="0" applyFont="1" applyFill="1" applyBorder="1" applyAlignment="1" applyProtection="1">
      <alignment horizontal="center" vertical="center" wrapText="1"/>
    </xf>
    <xf numFmtId="49" fontId="47" fillId="11" borderId="8" xfId="1" applyNumberFormat="1" applyFont="1" applyFill="1" applyBorder="1" applyAlignment="1" applyProtection="1">
      <alignment horizontal="center" vertical="center" wrapText="1"/>
    </xf>
    <xf numFmtId="49" fontId="47" fillId="11" borderId="11" xfId="1" applyNumberFormat="1" applyFont="1" applyFill="1" applyBorder="1" applyAlignment="1" applyProtection="1">
      <alignment horizontal="center" vertical="center" wrapText="1"/>
    </xf>
    <xf numFmtId="49" fontId="47" fillId="11" borderId="25" xfId="1" applyNumberFormat="1" applyFont="1" applyFill="1" applyBorder="1" applyAlignment="1" applyProtection="1">
      <alignment horizontal="center" vertical="center" wrapText="1"/>
    </xf>
    <xf numFmtId="0" fontId="35" fillId="0" borderId="22" xfId="1" applyFont="1" applyBorder="1" applyAlignment="1" applyProtection="1">
      <alignment horizontal="left" vertical="center" wrapText="1"/>
    </xf>
    <xf numFmtId="0" fontId="35" fillId="0" borderId="23" xfId="1" applyFont="1" applyBorder="1" applyAlignment="1" applyProtection="1">
      <alignment horizontal="left" vertical="center" wrapText="1"/>
    </xf>
    <xf numFmtId="0" fontId="35" fillId="0" borderId="24" xfId="1" applyFont="1" applyBorder="1" applyAlignment="1" applyProtection="1">
      <alignment horizontal="left" vertical="center" wrapText="1"/>
    </xf>
    <xf numFmtId="0" fontId="14" fillId="0" borderId="20" xfId="1" applyFont="1" applyBorder="1" applyAlignment="1" applyProtection="1">
      <alignment horizontal="center" wrapText="1"/>
    </xf>
    <xf numFmtId="0" fontId="14" fillId="0" borderId="21" xfId="1" applyFont="1" applyBorder="1" applyAlignment="1" applyProtection="1">
      <alignment horizontal="center" wrapText="1"/>
    </xf>
    <xf numFmtId="0" fontId="14" fillId="0" borderId="19" xfId="1" applyFont="1" applyBorder="1" applyAlignment="1" applyProtection="1">
      <alignment horizontal="center" wrapText="1"/>
    </xf>
    <xf numFmtId="0" fontId="24" fillId="9" borderId="1" xfId="0" applyFont="1" applyFill="1" applyBorder="1" applyAlignment="1" applyProtection="1">
      <alignment horizontal="center" vertical="center" wrapText="1"/>
    </xf>
    <xf numFmtId="0" fontId="24" fillId="8" borderId="1" xfId="0" applyFont="1" applyFill="1" applyBorder="1" applyAlignment="1" applyProtection="1">
      <alignment horizontal="center" vertical="center" wrapText="1"/>
    </xf>
    <xf numFmtId="0" fontId="24" fillId="10" borderId="10" xfId="0" applyFont="1" applyFill="1" applyBorder="1" applyAlignment="1" applyProtection="1">
      <alignment horizontal="center" vertical="center" wrapText="1"/>
    </xf>
    <xf numFmtId="0" fontId="24" fillId="10" borderId="3" xfId="0" applyFont="1" applyFill="1" applyBorder="1" applyAlignment="1" applyProtection="1">
      <alignment horizontal="center" vertical="center" wrapText="1"/>
    </xf>
    <xf numFmtId="49" fontId="43" fillId="0" borderId="10" xfId="1" applyNumberFormat="1" applyFont="1" applyFill="1" applyBorder="1" applyAlignment="1" applyProtection="1">
      <alignment horizontal="center" vertical="center" wrapText="1"/>
    </xf>
    <xf numFmtId="49" fontId="43" fillId="0" borderId="3" xfId="1" applyNumberFormat="1" applyFont="1" applyFill="1" applyBorder="1" applyAlignment="1" applyProtection="1">
      <alignment horizontal="center" vertical="center" wrapText="1"/>
    </xf>
    <xf numFmtId="49" fontId="19" fillId="0" borderId="26" xfId="1" applyNumberFormat="1" applyFont="1" applyFill="1" applyBorder="1" applyAlignment="1" applyProtection="1">
      <alignment horizontal="center" vertical="center" wrapText="1"/>
    </xf>
    <xf numFmtId="49" fontId="19" fillId="0" borderId="27" xfId="1" applyNumberFormat="1" applyFont="1" applyFill="1" applyBorder="1" applyAlignment="1" applyProtection="1">
      <alignment horizontal="center" vertical="center" wrapText="1"/>
    </xf>
    <xf numFmtId="0" fontId="45" fillId="12" borderId="8" xfId="0" applyFont="1" applyFill="1" applyBorder="1" applyAlignment="1">
      <alignment horizontal="center" wrapText="1"/>
    </xf>
    <xf numFmtId="0" fontId="45" fillId="12" borderId="9" xfId="0" applyFont="1" applyFill="1" applyBorder="1" applyAlignment="1">
      <alignment horizontal="center" wrapText="1"/>
    </xf>
    <xf numFmtId="0" fontId="45" fillId="11" borderId="29" xfId="0" applyFont="1" applyFill="1" applyBorder="1" applyAlignment="1">
      <alignment horizontal="center"/>
    </xf>
    <xf numFmtId="0" fontId="45" fillId="11" borderId="30" xfId="0" applyFont="1" applyFill="1" applyBorder="1" applyAlignment="1">
      <alignment horizontal="center"/>
    </xf>
    <xf numFmtId="0" fontId="48" fillId="11" borderId="8" xfId="1" applyFont="1" applyFill="1" applyBorder="1" applyAlignment="1" applyProtection="1">
      <alignment horizontal="center" vertical="center"/>
    </xf>
    <xf numFmtId="0" fontId="48" fillId="11" borderId="11" xfId="1" applyFont="1" applyFill="1" applyBorder="1" applyAlignment="1" applyProtection="1">
      <alignment horizontal="center" vertical="center"/>
    </xf>
    <xf numFmtId="0" fontId="48" fillId="11" borderId="25" xfId="1" applyFont="1" applyFill="1" applyBorder="1" applyAlignment="1" applyProtection="1">
      <alignment horizontal="center" vertical="center"/>
    </xf>
    <xf numFmtId="0" fontId="11" fillId="0" borderId="9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/>
    </xf>
    <xf numFmtId="0" fontId="46" fillId="0" borderId="5" xfId="1" applyFont="1" applyFill="1" applyBorder="1" applyAlignment="1" applyProtection="1">
      <alignment horizontal="center" vertical="center" wrapText="1"/>
    </xf>
    <xf numFmtId="0" fontId="46" fillId="0" borderId="1" xfId="1" applyFont="1" applyFill="1" applyBorder="1" applyAlignment="1" applyProtection="1">
      <alignment horizontal="center" vertical="center" wrapText="1"/>
    </xf>
    <xf numFmtId="49" fontId="45" fillId="0" borderId="17" xfId="1" applyNumberFormat="1" applyFont="1" applyFill="1" applyBorder="1" applyAlignment="1" applyProtection="1">
      <alignment horizontal="center" vertical="center" wrapText="1"/>
    </xf>
    <xf numFmtId="49" fontId="45" fillId="0" borderId="18" xfId="1" applyNumberFormat="1" applyFont="1" applyFill="1" applyBorder="1" applyAlignment="1" applyProtection="1">
      <alignment horizontal="center" vertical="center" wrapText="1"/>
    </xf>
    <xf numFmtId="49" fontId="45" fillId="0" borderId="14" xfId="1" applyNumberFormat="1" applyFont="1" applyFill="1" applyBorder="1" applyAlignment="1" applyProtection="1">
      <alignment horizontal="center" vertical="center" wrapText="1"/>
    </xf>
    <xf numFmtId="49" fontId="45" fillId="0" borderId="15" xfId="1" applyNumberFormat="1" applyFont="1" applyFill="1" applyBorder="1" applyAlignment="1" applyProtection="1">
      <alignment horizontal="center" vertical="center" wrapText="1"/>
    </xf>
    <xf numFmtId="0" fontId="24" fillId="9" borderId="10" xfId="0" applyFont="1" applyFill="1" applyBorder="1" applyAlignment="1" applyProtection="1">
      <alignment horizontal="center" vertical="center" wrapText="1"/>
    </xf>
    <xf numFmtId="0" fontId="24" fillId="9" borderId="3" xfId="0" applyFont="1" applyFill="1" applyBorder="1" applyAlignment="1" applyProtection="1">
      <alignment horizontal="center" vertical="center" wrapText="1"/>
    </xf>
    <xf numFmtId="0" fontId="45" fillId="0" borderId="8" xfId="0" applyFont="1" applyFill="1" applyBorder="1" applyAlignment="1">
      <alignment horizontal="center"/>
    </xf>
    <xf numFmtId="0" fontId="45" fillId="0" borderId="9" xfId="0" applyFont="1" applyFill="1" applyBorder="1" applyAlignment="1">
      <alignment horizontal="center"/>
    </xf>
    <xf numFmtId="0" fontId="48" fillId="11" borderId="8" xfId="0" applyFont="1" applyFill="1" applyBorder="1" applyAlignment="1">
      <alignment horizontal="center"/>
    </xf>
    <xf numFmtId="0" fontId="48" fillId="11" borderId="28" xfId="0" applyFont="1" applyFill="1" applyBorder="1" applyAlignment="1">
      <alignment horizontal="center"/>
    </xf>
  </cellXfs>
  <cellStyles count="4">
    <cellStyle name="Обычный" xfId="0" builtinId="0"/>
    <cellStyle name="Обычный_ZV1PIV98" xfId="1"/>
    <cellStyle name="Тысячи [0]_Розподіл (2)" xfId="2"/>
    <cellStyle name="Тысячи_Розподіл (2)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CC"/>
      <color rgb="FF66CCFF"/>
      <color rgb="FF99FFCC"/>
      <color rgb="FFCCFFFF"/>
      <color rgb="FFFFFFCC"/>
      <color rgb="FFCCFFCC"/>
      <color rgb="FFA6D8AE"/>
      <color rgb="FF99FF99"/>
      <color rgb="FFFEB2C6"/>
      <color rgb="FFE8C8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BJ123"/>
  <sheetViews>
    <sheetView tabSelected="1" view="pageBreakPreview" zoomScale="40" zoomScaleNormal="20" zoomScaleSheetLayoutView="4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E9" sqref="E9"/>
    </sheetView>
  </sheetViews>
  <sheetFormatPr defaultRowHeight="15.75" x14ac:dyDescent="0.25"/>
  <cols>
    <col min="1" max="1" width="38.7109375" style="1" customWidth="1"/>
    <col min="2" max="2" width="173.28515625" style="1" customWidth="1"/>
    <col min="3" max="3" width="52" style="1" customWidth="1"/>
    <col min="4" max="4" width="51.140625" style="1" customWidth="1"/>
    <col min="5" max="5" width="48" style="1" customWidth="1"/>
    <col min="6" max="6" width="47.5703125" style="1" hidden="1" customWidth="1"/>
    <col min="7" max="7" width="45.28515625" style="3" customWidth="1"/>
    <col min="8" max="8" width="28.140625" style="1" customWidth="1"/>
    <col min="9" max="9" width="14.140625" hidden="1" customWidth="1"/>
    <col min="10" max="25" width="9.140625" hidden="1" customWidth="1"/>
    <col min="26" max="26" width="6.85546875" hidden="1" customWidth="1"/>
    <col min="27" max="61" width="9.140625" hidden="1" customWidth="1"/>
    <col min="62" max="62" width="255.85546875" customWidth="1"/>
  </cols>
  <sheetData>
    <row r="1" spans="1:62" ht="123" customHeight="1" x14ac:dyDescent="1.6">
      <c r="A1" s="168"/>
      <c r="B1" s="169"/>
      <c r="C1" s="169"/>
      <c r="D1" s="170"/>
      <c r="E1" s="165" t="s">
        <v>66</v>
      </c>
      <c r="F1" s="166"/>
      <c r="G1" s="166"/>
      <c r="H1" s="167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</row>
    <row r="2" spans="1:62" ht="171.75" customHeight="1" thickBot="1" x14ac:dyDescent="0.95">
      <c r="A2" s="154" t="s">
        <v>43</v>
      </c>
      <c r="B2" s="155"/>
      <c r="C2" s="155"/>
      <c r="D2" s="155"/>
      <c r="E2" s="155"/>
      <c r="F2" s="155"/>
      <c r="G2" s="155"/>
      <c r="H2" s="156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</row>
    <row r="3" spans="1:62" s="7" customFormat="1" ht="72.75" customHeight="1" x14ac:dyDescent="0.2">
      <c r="A3" s="148" t="s">
        <v>38</v>
      </c>
      <c r="B3" s="149"/>
      <c r="C3" s="171" t="s">
        <v>39</v>
      </c>
      <c r="D3" s="172" t="s">
        <v>40</v>
      </c>
      <c r="E3" s="159">
        <v>2022</v>
      </c>
      <c r="F3" s="160"/>
      <c r="G3" s="160"/>
      <c r="H3" s="161"/>
      <c r="I3" s="91"/>
      <c r="J3" s="23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</row>
    <row r="4" spans="1:62" s="9" customFormat="1" ht="129.75" customHeight="1" thickBot="1" x14ac:dyDescent="0.25">
      <c r="A4" s="150"/>
      <c r="B4" s="151"/>
      <c r="C4" s="171"/>
      <c r="D4" s="172"/>
      <c r="E4" s="173" t="s">
        <v>41</v>
      </c>
      <c r="F4" s="41"/>
      <c r="G4" s="175" t="s">
        <v>58</v>
      </c>
      <c r="H4" s="177" t="s">
        <v>57</v>
      </c>
      <c r="I4" s="92"/>
      <c r="J4" s="24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</row>
    <row r="5" spans="1:62" s="8" customFormat="1" ht="45.75" customHeight="1" x14ac:dyDescent="0.2">
      <c r="A5" s="152"/>
      <c r="B5" s="153"/>
      <c r="C5" s="171"/>
      <c r="D5" s="172"/>
      <c r="E5" s="174"/>
      <c r="F5" s="35"/>
      <c r="G5" s="176"/>
      <c r="H5" s="178"/>
      <c r="I5" s="92"/>
      <c r="J5" s="24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</row>
    <row r="6" spans="1:62" s="8" customFormat="1" ht="44.25" customHeight="1" x14ac:dyDescent="0.2">
      <c r="A6" s="162" t="s">
        <v>42</v>
      </c>
      <c r="B6" s="163"/>
      <c r="C6" s="163"/>
      <c r="D6" s="163"/>
      <c r="E6" s="163"/>
      <c r="F6" s="163"/>
      <c r="G6" s="163"/>
      <c r="H6" s="164"/>
      <c r="I6" s="92"/>
      <c r="J6" s="24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</row>
    <row r="7" spans="1:62" s="2" customFormat="1" ht="53.25" customHeight="1" x14ac:dyDescent="0.55000000000000004">
      <c r="A7" s="65">
        <v>10000000</v>
      </c>
      <c r="B7" s="66" t="s">
        <v>1</v>
      </c>
      <c r="C7" s="86">
        <f>C8+C9+C10+C11+C15</f>
        <v>265487598.14999998</v>
      </c>
      <c r="D7" s="127">
        <f t="shared" ref="D7:E7" si="0">D8+D9+D10+D11+D15</f>
        <v>306484072</v>
      </c>
      <c r="E7" s="128">
        <f t="shared" si="0"/>
        <v>344753200</v>
      </c>
      <c r="F7" s="129" t="e">
        <f>+#REF!+F11+F15+F10</f>
        <v>#REF!</v>
      </c>
      <c r="G7" s="129">
        <f>E7-D7</f>
        <v>38269128</v>
      </c>
      <c r="H7" s="109">
        <f>E7/D7*100</f>
        <v>112.48649815641969</v>
      </c>
      <c r="I7" s="92"/>
      <c r="J7" s="24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</row>
    <row r="8" spans="1:62" s="19" customFormat="1" ht="64.5" customHeight="1" x14ac:dyDescent="0.85">
      <c r="A8" s="65">
        <v>11010000</v>
      </c>
      <c r="B8" s="67" t="s">
        <v>22</v>
      </c>
      <c r="C8" s="87">
        <v>196517982.28999999</v>
      </c>
      <c r="D8" s="130">
        <v>211840400</v>
      </c>
      <c r="E8" s="131">
        <v>244905400</v>
      </c>
      <c r="F8" s="132" t="e">
        <f>SUM(#REF!)</f>
        <v>#REF!</v>
      </c>
      <c r="G8" s="129">
        <f t="shared" ref="G8:G18" si="1">E8-D8</f>
        <v>33065000</v>
      </c>
      <c r="H8" s="109">
        <f t="shared" ref="H8:H18" si="2">E8/D8*100</f>
        <v>115.60844862453055</v>
      </c>
      <c r="I8" s="93"/>
      <c r="J8" s="25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60"/>
    </row>
    <row r="9" spans="1:62" s="4" customFormat="1" ht="92.25" customHeight="1" x14ac:dyDescent="0.55000000000000004">
      <c r="A9" s="65">
        <v>11020202</v>
      </c>
      <c r="B9" s="67" t="s">
        <v>10</v>
      </c>
      <c r="C9" s="86">
        <v>23482</v>
      </c>
      <c r="D9" s="127">
        <v>50000</v>
      </c>
      <c r="E9" s="131">
        <v>51000</v>
      </c>
      <c r="F9" s="132"/>
      <c r="G9" s="129">
        <f t="shared" si="1"/>
        <v>1000</v>
      </c>
      <c r="H9" s="109">
        <f t="shared" si="2"/>
        <v>102</v>
      </c>
      <c r="I9" s="94"/>
      <c r="J9" s="26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</row>
    <row r="10" spans="1:62" s="32" customFormat="1" ht="115.5" customHeight="1" x14ac:dyDescent="0.55000000000000004">
      <c r="A10" s="68" t="s">
        <v>56</v>
      </c>
      <c r="B10" s="67" t="s">
        <v>32</v>
      </c>
      <c r="C10" s="86">
        <v>167055.57</v>
      </c>
      <c r="D10" s="127">
        <f>330000+160800+55000</f>
        <v>545800</v>
      </c>
      <c r="E10" s="128">
        <f>350000+170500+58400</f>
        <v>578900</v>
      </c>
      <c r="F10" s="129" t="e">
        <f>#REF!+#REF!+#REF!+#REF!</f>
        <v>#REF!</v>
      </c>
      <c r="G10" s="129">
        <f t="shared" si="1"/>
        <v>33100</v>
      </c>
      <c r="H10" s="109">
        <f t="shared" si="2"/>
        <v>106.06449248809086</v>
      </c>
      <c r="I10" s="95"/>
      <c r="J10" s="33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</row>
    <row r="11" spans="1:62" s="44" customFormat="1" ht="54.75" customHeight="1" x14ac:dyDescent="0.55000000000000004">
      <c r="A11" s="65">
        <v>14000000</v>
      </c>
      <c r="B11" s="67" t="s">
        <v>28</v>
      </c>
      <c r="C11" s="86">
        <f>C12+C13+C14</f>
        <v>12116499.26</v>
      </c>
      <c r="D11" s="127">
        <f>D12+D13+D14</f>
        <v>12230000</v>
      </c>
      <c r="E11" s="128">
        <f t="shared" ref="E11:F11" si="3">E12+E13+E14</f>
        <v>12515200</v>
      </c>
      <c r="F11" s="129">
        <f t="shared" si="3"/>
        <v>0</v>
      </c>
      <c r="G11" s="129">
        <f t="shared" si="1"/>
        <v>285200</v>
      </c>
      <c r="H11" s="109">
        <f t="shared" si="2"/>
        <v>102.33197056418643</v>
      </c>
      <c r="I11" s="96"/>
      <c r="J11" s="59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</row>
    <row r="12" spans="1:62" s="44" customFormat="1" ht="52.5" customHeight="1" x14ac:dyDescent="0.6">
      <c r="A12" s="69">
        <v>14021900</v>
      </c>
      <c r="B12" s="70" t="s">
        <v>29</v>
      </c>
      <c r="C12" s="88">
        <v>1786650.05</v>
      </c>
      <c r="D12" s="133">
        <v>1650000</v>
      </c>
      <c r="E12" s="134">
        <v>1650000</v>
      </c>
      <c r="F12" s="135"/>
      <c r="G12" s="136">
        <f>E12-D12</f>
        <v>0</v>
      </c>
      <c r="H12" s="110">
        <f t="shared" si="2"/>
        <v>100</v>
      </c>
      <c r="I12" s="96"/>
      <c r="J12" s="59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</row>
    <row r="13" spans="1:62" s="44" customFormat="1" ht="39.75" customHeight="1" x14ac:dyDescent="0.6">
      <c r="A13" s="69">
        <v>14031900</v>
      </c>
      <c r="B13" s="70" t="s">
        <v>30</v>
      </c>
      <c r="C13" s="88">
        <v>6234065.1699999999</v>
      </c>
      <c r="D13" s="133">
        <v>5580000</v>
      </c>
      <c r="E13" s="134">
        <v>5580000</v>
      </c>
      <c r="F13" s="135"/>
      <c r="G13" s="136">
        <f t="shared" si="1"/>
        <v>0</v>
      </c>
      <c r="H13" s="110">
        <f t="shared" si="2"/>
        <v>100</v>
      </c>
      <c r="I13" s="96"/>
      <c r="J13" s="59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</row>
    <row r="14" spans="1:62" s="44" customFormat="1" ht="85.5" customHeight="1" x14ac:dyDescent="0.6">
      <c r="A14" s="69">
        <v>14040000</v>
      </c>
      <c r="B14" s="70" t="s">
        <v>18</v>
      </c>
      <c r="C14" s="88">
        <v>4095784.04</v>
      </c>
      <c r="D14" s="133">
        <v>5000000</v>
      </c>
      <c r="E14" s="134">
        <v>5285200</v>
      </c>
      <c r="F14" s="135"/>
      <c r="G14" s="136">
        <f t="shared" si="1"/>
        <v>285200</v>
      </c>
      <c r="H14" s="110">
        <f t="shared" si="2"/>
        <v>105.70399999999999</v>
      </c>
      <c r="I14" s="96"/>
      <c r="J14" s="59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</row>
    <row r="15" spans="1:62" s="22" customFormat="1" ht="50.25" customHeight="1" x14ac:dyDescent="1.1000000000000001">
      <c r="A15" s="65">
        <v>18000000</v>
      </c>
      <c r="B15" s="66" t="s">
        <v>19</v>
      </c>
      <c r="C15" s="86">
        <f>C16+C20+C21</f>
        <v>56662579.030000001</v>
      </c>
      <c r="D15" s="127">
        <f>D16+D20+D21</f>
        <v>81817872</v>
      </c>
      <c r="E15" s="128">
        <f>E16+E20+E21</f>
        <v>86702700</v>
      </c>
      <c r="F15" s="129" t="e">
        <f>F16+F20+F21</f>
        <v>#REF!</v>
      </c>
      <c r="G15" s="129">
        <f t="shared" si="1"/>
        <v>4884828</v>
      </c>
      <c r="H15" s="109">
        <f t="shared" si="2"/>
        <v>105.9703679411266</v>
      </c>
      <c r="I15" s="97"/>
      <c r="J15" s="27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</row>
    <row r="16" spans="1:62" s="2" customFormat="1" ht="57.75" customHeight="1" x14ac:dyDescent="0.55000000000000004">
      <c r="A16" s="65">
        <v>18010000</v>
      </c>
      <c r="B16" s="66" t="s">
        <v>21</v>
      </c>
      <c r="C16" s="86">
        <f>C17+C18+C19</f>
        <v>28352175.760000002</v>
      </c>
      <c r="D16" s="127">
        <f>D17+D18+D19</f>
        <v>51999372</v>
      </c>
      <c r="E16" s="128">
        <f>E17+E18+E19</f>
        <v>54921000</v>
      </c>
      <c r="F16" s="129" t="e">
        <f>F17+F18+F19</f>
        <v>#REF!</v>
      </c>
      <c r="G16" s="129">
        <f t="shared" si="1"/>
        <v>2921628</v>
      </c>
      <c r="H16" s="109">
        <f t="shared" si="2"/>
        <v>105.61858323981296</v>
      </c>
      <c r="I16" s="92"/>
      <c r="J16" s="24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</row>
    <row r="17" spans="1:62" s="2" customFormat="1" ht="91.5" customHeight="1" x14ac:dyDescent="0.55000000000000004">
      <c r="A17" s="146" t="s">
        <v>54</v>
      </c>
      <c r="B17" s="147"/>
      <c r="C17" s="86">
        <v>2927188.43</v>
      </c>
      <c r="D17" s="127">
        <f>84400+279500+769700+2800000</f>
        <v>3933600</v>
      </c>
      <c r="E17" s="128">
        <f>115000+330000+950000+2800000</f>
        <v>4195000</v>
      </c>
      <c r="F17" s="129" t="e">
        <f>#REF!+#REF!+#REF!+#REF!</f>
        <v>#REF!</v>
      </c>
      <c r="G17" s="129">
        <f t="shared" si="1"/>
        <v>261400</v>
      </c>
      <c r="H17" s="109">
        <f t="shared" si="2"/>
        <v>106.64531218222493</v>
      </c>
      <c r="I17" s="92"/>
      <c r="J17" s="24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</row>
    <row r="18" spans="1:62" s="31" customFormat="1" ht="81.75" customHeight="1" x14ac:dyDescent="0.55000000000000004">
      <c r="A18" s="144" t="s">
        <v>53</v>
      </c>
      <c r="B18" s="145"/>
      <c r="C18" s="86">
        <v>25353070.66</v>
      </c>
      <c r="D18" s="127">
        <f>35250000+9069166+1175700+2564806</f>
        <v>48059672</v>
      </c>
      <c r="E18" s="128">
        <f>37250000+9401200+1285000+2764800</f>
        <v>50701000</v>
      </c>
      <c r="F18" s="137" t="e">
        <f>#REF!+#REF!+#REF!+#REF!</f>
        <v>#REF!</v>
      </c>
      <c r="G18" s="129">
        <f t="shared" si="1"/>
        <v>2641328</v>
      </c>
      <c r="H18" s="109">
        <f t="shared" si="2"/>
        <v>105.49593430433733</v>
      </c>
      <c r="I18" s="98"/>
      <c r="J18" s="29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</row>
    <row r="19" spans="1:62" s="44" customFormat="1" ht="81.75" customHeight="1" x14ac:dyDescent="1.1499999999999999">
      <c r="A19" s="68" t="s">
        <v>34</v>
      </c>
      <c r="B19" s="67" t="s">
        <v>51</v>
      </c>
      <c r="C19" s="86">
        <v>71916.67</v>
      </c>
      <c r="D19" s="127">
        <v>6100</v>
      </c>
      <c r="E19" s="128">
        <v>25000</v>
      </c>
      <c r="F19" s="129" t="e">
        <f>#REF!+#REF!</f>
        <v>#REF!</v>
      </c>
      <c r="G19" s="129">
        <f>E19-D19</f>
        <v>18900</v>
      </c>
      <c r="H19" s="109">
        <f>E19/D19*100</f>
        <v>409.83606557377044</v>
      </c>
      <c r="I19" s="99" t="e">
        <f>H19/F19*100</f>
        <v>#REF!</v>
      </c>
      <c r="J19" s="42" t="e">
        <f>+G19/#REF!*100</f>
        <v>#REF!</v>
      </c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H19" s="43"/>
      <c r="BI19" s="43"/>
      <c r="BJ19" s="43"/>
    </row>
    <row r="20" spans="1:62" s="44" customFormat="1" ht="84" customHeight="1" x14ac:dyDescent="1.25">
      <c r="A20" s="68" t="s">
        <v>20</v>
      </c>
      <c r="B20" s="71" t="s">
        <v>52</v>
      </c>
      <c r="C20" s="86">
        <v>12756.42</v>
      </c>
      <c r="D20" s="127">
        <f>8000+5500</f>
        <v>13500</v>
      </c>
      <c r="E20" s="128">
        <f>8500+5800</f>
        <v>14300</v>
      </c>
      <c r="F20" s="129" t="e">
        <f>#REF!+#REF!</f>
        <v>#REF!</v>
      </c>
      <c r="G20" s="129">
        <f t="shared" ref="G20:G39" si="4">E20-D20</f>
        <v>800</v>
      </c>
      <c r="H20" s="109">
        <f t="shared" ref="H20:H39" si="5">E20/D20*100</f>
        <v>105.92592592592594</v>
      </c>
      <c r="I20" s="100"/>
      <c r="J20" s="42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3"/>
      <c r="BJ20" s="43"/>
    </row>
    <row r="21" spans="1:62" s="44" customFormat="1" ht="123.75" customHeight="1" x14ac:dyDescent="1.25">
      <c r="A21" s="68" t="s">
        <v>47</v>
      </c>
      <c r="B21" s="72" t="s">
        <v>48</v>
      </c>
      <c r="C21" s="86">
        <v>28297646.850000001</v>
      </c>
      <c r="D21" s="127">
        <f>3200000+23000000+3605000</f>
        <v>29805000</v>
      </c>
      <c r="E21" s="128">
        <f>3400000+24757400+3610000</f>
        <v>31767400</v>
      </c>
      <c r="F21" s="129" t="e">
        <f>#REF!+#REF!+#REF!</f>
        <v>#REF!</v>
      </c>
      <c r="G21" s="129">
        <f t="shared" si="4"/>
        <v>1962400</v>
      </c>
      <c r="H21" s="109">
        <f t="shared" si="5"/>
        <v>106.58413017950008</v>
      </c>
      <c r="I21" s="100"/>
      <c r="J21" s="42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43"/>
      <c r="BE21" s="43"/>
      <c r="BF21" s="43"/>
      <c r="BG21" s="43"/>
      <c r="BH21" s="43"/>
      <c r="BI21" s="43"/>
      <c r="BJ21" s="43"/>
    </row>
    <row r="22" spans="1:62" s="57" customFormat="1" ht="53.25" customHeight="1" x14ac:dyDescent="1.25">
      <c r="A22" s="65">
        <v>20000000</v>
      </c>
      <c r="B22" s="66" t="s">
        <v>2</v>
      </c>
      <c r="C22" s="86">
        <f>C23+C30+C37</f>
        <v>6100143.7300000004</v>
      </c>
      <c r="D22" s="127">
        <f>+D30+D23+D37</f>
        <v>4577740</v>
      </c>
      <c r="E22" s="128">
        <f>+E30+E23+E37</f>
        <v>3232740</v>
      </c>
      <c r="F22" s="129" t="e">
        <f>+F30+F23+F37</f>
        <v>#REF!</v>
      </c>
      <c r="G22" s="129">
        <f t="shared" si="4"/>
        <v>-1345000</v>
      </c>
      <c r="H22" s="109">
        <f t="shared" si="5"/>
        <v>70.618689571710064</v>
      </c>
      <c r="I22" s="100" t="e">
        <f>H22/F22*100</f>
        <v>#REF!</v>
      </c>
      <c r="J22" s="56" t="e">
        <f>+G22/#REF!*100</f>
        <v>#REF!</v>
      </c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</row>
    <row r="23" spans="1:62" s="57" customFormat="1" ht="60" customHeight="1" x14ac:dyDescent="1.25">
      <c r="A23" s="65">
        <v>21000000</v>
      </c>
      <c r="B23" s="66" t="s">
        <v>3</v>
      </c>
      <c r="C23" s="86">
        <f>C24+C25+C26+C27+C28+C29</f>
        <v>1457386.96</v>
      </c>
      <c r="D23" s="127">
        <f>D24+D25+D26+D27+D28+D29</f>
        <v>2203640</v>
      </c>
      <c r="E23" s="128">
        <f>E24+E25+E26+E27+E28+E29</f>
        <v>768740</v>
      </c>
      <c r="F23" s="129">
        <f>F24+F26+F27+F25+F28+F29</f>
        <v>0</v>
      </c>
      <c r="G23" s="129">
        <f t="shared" si="4"/>
        <v>-1434900</v>
      </c>
      <c r="H23" s="109">
        <f t="shared" si="5"/>
        <v>34.88500844058013</v>
      </c>
      <c r="I23" s="100" t="e">
        <f>H23/F23*100</f>
        <v>#DIV/0!</v>
      </c>
      <c r="J23" s="56" t="e">
        <f>+G23/#REF!*100</f>
        <v>#REF!</v>
      </c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47"/>
      <c r="AI23" s="47"/>
      <c r="AJ23" s="47"/>
      <c r="AK23" s="47"/>
      <c r="AL23" s="47"/>
      <c r="AM23" s="47"/>
      <c r="AN23" s="47"/>
      <c r="AO23" s="47"/>
      <c r="AP23" s="47"/>
      <c r="AQ23" s="47"/>
      <c r="AR23" s="47"/>
      <c r="AS23" s="47"/>
      <c r="AT23" s="47"/>
      <c r="AU23" s="47"/>
      <c r="AV23" s="47"/>
      <c r="AW23" s="47"/>
      <c r="AX23" s="47"/>
      <c r="AY23" s="47"/>
      <c r="AZ23" s="47"/>
      <c r="BA23" s="47"/>
      <c r="BB23" s="47"/>
      <c r="BC23" s="47"/>
      <c r="BD23" s="47"/>
      <c r="BE23" s="47"/>
      <c r="BF23" s="47"/>
      <c r="BG23" s="47"/>
      <c r="BH23" s="47"/>
      <c r="BI23" s="47"/>
      <c r="BJ23" s="47"/>
    </row>
    <row r="24" spans="1:62" s="44" customFormat="1" ht="137.25" customHeight="1" x14ac:dyDescent="1.1499999999999999">
      <c r="A24" s="69">
        <v>21010300</v>
      </c>
      <c r="B24" s="73" t="s">
        <v>17</v>
      </c>
      <c r="C24" s="89">
        <v>56056.38</v>
      </c>
      <c r="D24" s="138">
        <v>115700</v>
      </c>
      <c r="E24" s="134">
        <v>21800</v>
      </c>
      <c r="F24" s="135"/>
      <c r="G24" s="136">
        <f t="shared" si="4"/>
        <v>-93900</v>
      </c>
      <c r="H24" s="110">
        <f t="shared" si="5"/>
        <v>18.841832324978391</v>
      </c>
      <c r="I24" s="99" t="e">
        <f>H24/F24*100</f>
        <v>#DIV/0!</v>
      </c>
      <c r="J24" s="42" t="e">
        <f>+G24/#REF!*100</f>
        <v>#REF!</v>
      </c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3"/>
      <c r="BE24" s="43"/>
      <c r="BF24" s="43"/>
      <c r="BG24" s="43"/>
      <c r="BH24" s="43"/>
      <c r="BI24" s="43"/>
      <c r="BJ24" s="43"/>
    </row>
    <row r="25" spans="1:62" s="44" customFormat="1" ht="75.75" customHeight="1" x14ac:dyDescent="1.1499999999999999">
      <c r="A25" s="69">
        <v>21050000</v>
      </c>
      <c r="B25" s="73" t="s">
        <v>26</v>
      </c>
      <c r="C25" s="89">
        <v>625175.01</v>
      </c>
      <c r="D25" s="138">
        <v>1000000</v>
      </c>
      <c r="E25" s="134"/>
      <c r="F25" s="135"/>
      <c r="G25" s="136">
        <f t="shared" si="4"/>
        <v>-1000000</v>
      </c>
      <c r="H25" s="110">
        <f>E25/D25*100</f>
        <v>0</v>
      </c>
      <c r="I25" s="99"/>
      <c r="J25" s="42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</row>
    <row r="26" spans="1:62" s="57" customFormat="1" ht="49.5" customHeight="1" x14ac:dyDescent="1.25">
      <c r="A26" s="69">
        <v>21080500</v>
      </c>
      <c r="B26" s="74" t="s">
        <v>64</v>
      </c>
      <c r="C26" s="89">
        <v>815</v>
      </c>
      <c r="D26" s="138">
        <v>300000</v>
      </c>
      <c r="E26" s="134"/>
      <c r="F26" s="135"/>
      <c r="G26" s="136">
        <f t="shared" si="4"/>
        <v>-300000</v>
      </c>
      <c r="H26" s="110">
        <f t="shared" si="5"/>
        <v>0</v>
      </c>
      <c r="I26" s="100"/>
      <c r="J26" s="56" t="e">
        <f>+G26/#REF!*100</f>
        <v>#REF!</v>
      </c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47"/>
      <c r="AL26" s="47"/>
      <c r="AM26" s="47"/>
      <c r="AN26" s="47"/>
      <c r="AO26" s="47"/>
      <c r="AP26" s="47"/>
      <c r="AQ26" s="47"/>
      <c r="AR26" s="47"/>
      <c r="AS26" s="47"/>
      <c r="AT26" s="47"/>
      <c r="AU26" s="47"/>
      <c r="AV26" s="47"/>
      <c r="AW26" s="47"/>
      <c r="AX26" s="47"/>
      <c r="AY26" s="47"/>
      <c r="AZ26" s="47"/>
      <c r="BA26" s="47"/>
      <c r="BB26" s="47"/>
      <c r="BC26" s="47"/>
      <c r="BD26" s="47"/>
      <c r="BE26" s="47"/>
      <c r="BF26" s="47"/>
      <c r="BG26" s="47"/>
      <c r="BH26" s="47"/>
      <c r="BI26" s="47"/>
      <c r="BJ26" s="47"/>
    </row>
    <row r="27" spans="1:62" s="44" customFormat="1" ht="65.25" customHeight="1" x14ac:dyDescent="1.1499999999999999">
      <c r="A27" s="69">
        <v>21081100</v>
      </c>
      <c r="B27" s="74" t="s">
        <v>5</v>
      </c>
      <c r="C27" s="89">
        <v>154911.01999999999</v>
      </c>
      <c r="D27" s="138">
        <v>15000</v>
      </c>
      <c r="E27" s="134">
        <v>16000</v>
      </c>
      <c r="F27" s="135"/>
      <c r="G27" s="136">
        <f t="shared" si="4"/>
        <v>1000</v>
      </c>
      <c r="H27" s="110">
        <f t="shared" si="5"/>
        <v>106.66666666666667</v>
      </c>
      <c r="I27" s="99" t="e">
        <f>H27/F27*100</f>
        <v>#DIV/0!</v>
      </c>
      <c r="J27" s="42" t="e">
        <f>+G27/#REF!*100</f>
        <v>#REF!</v>
      </c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</row>
    <row r="28" spans="1:62" s="44" customFormat="1" ht="133.5" customHeight="1" x14ac:dyDescent="1.1499999999999999">
      <c r="A28" s="69">
        <v>21081500</v>
      </c>
      <c r="B28" s="74" t="s">
        <v>27</v>
      </c>
      <c r="C28" s="89">
        <v>16400</v>
      </c>
      <c r="D28" s="138">
        <v>42000</v>
      </c>
      <c r="E28" s="134"/>
      <c r="F28" s="135"/>
      <c r="G28" s="136">
        <f t="shared" si="4"/>
        <v>-42000</v>
      </c>
      <c r="H28" s="110">
        <f t="shared" si="5"/>
        <v>0</v>
      </c>
      <c r="I28" s="99"/>
      <c r="J28" s="42" t="e">
        <f>+G28/#REF!*100</f>
        <v>#REF!</v>
      </c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</row>
    <row r="29" spans="1:62" s="44" customFormat="1" ht="54" customHeight="1" x14ac:dyDescent="1.1499999999999999">
      <c r="A29" s="69">
        <v>21081700</v>
      </c>
      <c r="B29" s="74" t="s">
        <v>33</v>
      </c>
      <c r="C29" s="89">
        <v>604029.55000000005</v>
      </c>
      <c r="D29" s="138">
        <v>730940</v>
      </c>
      <c r="E29" s="134">
        <v>730940</v>
      </c>
      <c r="F29" s="135"/>
      <c r="G29" s="136">
        <f t="shared" si="4"/>
        <v>0</v>
      </c>
      <c r="H29" s="110">
        <f t="shared" si="5"/>
        <v>100</v>
      </c>
      <c r="I29" s="99"/>
      <c r="J29" s="42" t="e">
        <f>+G29/#REF!*100</f>
        <v>#REF!</v>
      </c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</row>
    <row r="30" spans="1:62" s="57" customFormat="1" ht="104.25" customHeight="1" x14ac:dyDescent="1.25">
      <c r="A30" s="65">
        <v>22000000</v>
      </c>
      <c r="B30" s="75" t="s">
        <v>11</v>
      </c>
      <c r="C30" s="86">
        <f>C32+C35+C36+C31+C33+C34</f>
        <v>2201544.0300000003</v>
      </c>
      <c r="D30" s="127">
        <f>D32+D35+D36+D31+D33+D34</f>
        <v>2301500</v>
      </c>
      <c r="E30" s="128">
        <f>E32+E35+E36+E31+E33+E34</f>
        <v>2429000</v>
      </c>
      <c r="F30" s="129" t="e">
        <f>F32+F35+F36+F31+F33+F34</f>
        <v>#REF!</v>
      </c>
      <c r="G30" s="129">
        <f t="shared" si="4"/>
        <v>127500</v>
      </c>
      <c r="H30" s="109">
        <f t="shared" si="5"/>
        <v>105.53986530523571</v>
      </c>
      <c r="I30" s="100" t="e">
        <f>H30/F30*100</f>
        <v>#REF!</v>
      </c>
      <c r="J30" s="56" t="e">
        <f>+G30/#REF!*100</f>
        <v>#REF!</v>
      </c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7"/>
      <c r="AO30" s="47"/>
      <c r="AP30" s="47"/>
      <c r="AQ30" s="47"/>
      <c r="AR30" s="47"/>
      <c r="AS30" s="47"/>
      <c r="AT30" s="47"/>
      <c r="AU30" s="47"/>
      <c r="AV30" s="47"/>
      <c r="AW30" s="47"/>
      <c r="AX30" s="47"/>
      <c r="AY30" s="47"/>
      <c r="AZ30" s="47"/>
      <c r="BA30" s="47"/>
      <c r="BB30" s="47"/>
      <c r="BC30" s="47"/>
      <c r="BD30" s="47"/>
      <c r="BE30" s="47"/>
      <c r="BF30" s="47"/>
      <c r="BG30" s="47"/>
      <c r="BH30" s="47"/>
      <c r="BI30" s="47"/>
      <c r="BJ30" s="47"/>
    </row>
    <row r="31" spans="1:62" s="57" customFormat="1" ht="89.25" customHeight="1" x14ac:dyDescent="1.25">
      <c r="A31" s="69">
        <v>22010300</v>
      </c>
      <c r="B31" s="74" t="s">
        <v>24</v>
      </c>
      <c r="C31" s="88">
        <v>52996.58</v>
      </c>
      <c r="D31" s="133">
        <v>68500</v>
      </c>
      <c r="E31" s="134">
        <v>85000</v>
      </c>
      <c r="F31" s="136"/>
      <c r="G31" s="136">
        <f t="shared" si="4"/>
        <v>16500</v>
      </c>
      <c r="H31" s="110">
        <f t="shared" si="5"/>
        <v>124.08759124087592</v>
      </c>
      <c r="I31" s="100"/>
      <c r="J31" s="56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47"/>
      <c r="BG31" s="47"/>
      <c r="BH31" s="47"/>
      <c r="BI31" s="47"/>
      <c r="BJ31" s="47"/>
    </row>
    <row r="32" spans="1:62" s="57" customFormat="1" ht="60.75" customHeight="1" x14ac:dyDescent="1.25">
      <c r="A32" s="76">
        <v>22012500</v>
      </c>
      <c r="B32" s="74" t="s">
        <v>23</v>
      </c>
      <c r="C32" s="88">
        <v>1275405.1599999999</v>
      </c>
      <c r="D32" s="133">
        <v>1450000</v>
      </c>
      <c r="E32" s="134">
        <v>1506300</v>
      </c>
      <c r="F32" s="136"/>
      <c r="G32" s="136">
        <f t="shared" si="4"/>
        <v>56300</v>
      </c>
      <c r="H32" s="110">
        <f t="shared" si="5"/>
        <v>103.88275862068966</v>
      </c>
      <c r="I32" s="100"/>
      <c r="J32" s="56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  <c r="AT32" s="47"/>
      <c r="AU32" s="47"/>
      <c r="AV32" s="47"/>
      <c r="AW32" s="47"/>
      <c r="AX32" s="47"/>
      <c r="AY32" s="47"/>
      <c r="AZ32" s="47"/>
      <c r="BA32" s="47"/>
      <c r="BB32" s="47"/>
      <c r="BC32" s="47"/>
      <c r="BD32" s="47"/>
      <c r="BE32" s="47"/>
      <c r="BF32" s="47"/>
      <c r="BG32" s="47"/>
      <c r="BH32" s="47"/>
      <c r="BI32" s="47"/>
      <c r="BJ32" s="47"/>
    </row>
    <row r="33" spans="1:62" s="57" customFormat="1" ht="102.75" customHeight="1" x14ac:dyDescent="1.25">
      <c r="A33" s="76">
        <v>22012600</v>
      </c>
      <c r="B33" s="74" t="s">
        <v>25</v>
      </c>
      <c r="C33" s="88">
        <v>576011.93000000005</v>
      </c>
      <c r="D33" s="133">
        <v>584700</v>
      </c>
      <c r="E33" s="134">
        <v>621000</v>
      </c>
      <c r="F33" s="136"/>
      <c r="G33" s="136">
        <f t="shared" si="4"/>
        <v>36300</v>
      </c>
      <c r="H33" s="110">
        <f t="shared" si="5"/>
        <v>106.20831195484864</v>
      </c>
      <c r="I33" s="100"/>
      <c r="J33" s="56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  <c r="AN33" s="47"/>
      <c r="AO33" s="47"/>
      <c r="AP33" s="47"/>
      <c r="AQ33" s="47"/>
      <c r="AR33" s="47"/>
      <c r="AS33" s="47"/>
      <c r="AT33" s="47"/>
      <c r="AU33" s="47"/>
      <c r="AV33" s="47"/>
      <c r="AW33" s="47"/>
      <c r="AX33" s="47"/>
      <c r="AY33" s="47"/>
      <c r="AZ33" s="47"/>
      <c r="BA33" s="47"/>
      <c r="BB33" s="47"/>
      <c r="BC33" s="47"/>
      <c r="BD33" s="47"/>
      <c r="BE33" s="47"/>
      <c r="BF33" s="47"/>
      <c r="BG33" s="47"/>
      <c r="BH33" s="47"/>
      <c r="BI33" s="47"/>
      <c r="BJ33" s="47"/>
    </row>
    <row r="34" spans="1:62" s="57" customFormat="1" ht="243" customHeight="1" x14ac:dyDescent="1.25">
      <c r="A34" s="76">
        <v>22012900</v>
      </c>
      <c r="B34" s="74" t="s">
        <v>31</v>
      </c>
      <c r="C34" s="88">
        <v>12600</v>
      </c>
      <c r="D34" s="133">
        <v>400</v>
      </c>
      <c r="E34" s="134"/>
      <c r="F34" s="136"/>
      <c r="G34" s="136">
        <f t="shared" si="4"/>
        <v>-400</v>
      </c>
      <c r="H34" s="110">
        <f t="shared" si="5"/>
        <v>0</v>
      </c>
      <c r="I34" s="100"/>
      <c r="J34" s="56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</row>
    <row r="35" spans="1:62" s="44" customFormat="1" ht="132.75" customHeight="1" x14ac:dyDescent="1.1499999999999999">
      <c r="A35" s="69">
        <v>22080400</v>
      </c>
      <c r="B35" s="74" t="s">
        <v>9</v>
      </c>
      <c r="C35" s="89">
        <v>33171.56</v>
      </c>
      <c r="D35" s="138">
        <v>27100</v>
      </c>
      <c r="E35" s="134">
        <v>40000</v>
      </c>
      <c r="F35" s="135"/>
      <c r="G35" s="136">
        <f t="shared" si="4"/>
        <v>12900</v>
      </c>
      <c r="H35" s="110">
        <f t="shared" si="5"/>
        <v>147.60147601476015</v>
      </c>
      <c r="I35" s="99" t="e">
        <f>H35/F35*100</f>
        <v>#DIV/0!</v>
      </c>
      <c r="J35" s="42" t="e">
        <f>+G35/#REF!*100</f>
        <v>#REF!</v>
      </c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</row>
    <row r="36" spans="1:62" s="44" customFormat="1" ht="120.75" customHeight="1" x14ac:dyDescent="1.1499999999999999">
      <c r="A36" s="68" t="s">
        <v>49</v>
      </c>
      <c r="B36" s="75" t="s">
        <v>4</v>
      </c>
      <c r="C36" s="86">
        <v>251358.8</v>
      </c>
      <c r="D36" s="127">
        <f>150000+800+20000</f>
        <v>170800</v>
      </c>
      <c r="E36" s="128">
        <f>155000+700+21000</f>
        <v>176700</v>
      </c>
      <c r="F36" s="129" t="e">
        <f>SUM(#REF!)</f>
        <v>#REF!</v>
      </c>
      <c r="G36" s="129">
        <f t="shared" si="4"/>
        <v>5900</v>
      </c>
      <c r="H36" s="109">
        <f t="shared" si="5"/>
        <v>103.4543325526932</v>
      </c>
      <c r="I36" s="99" t="e">
        <f>H36/F36*100</f>
        <v>#REF!</v>
      </c>
      <c r="J36" s="42" t="e">
        <f>+G36/#REF!*100</f>
        <v>#REF!</v>
      </c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</row>
    <row r="37" spans="1:62" s="55" customFormat="1" ht="81" customHeight="1" x14ac:dyDescent="1.1499999999999999">
      <c r="A37" s="68" t="s">
        <v>50</v>
      </c>
      <c r="B37" s="75" t="s">
        <v>55</v>
      </c>
      <c r="C37" s="87">
        <v>2441212.7400000002</v>
      </c>
      <c r="D37" s="130">
        <f>42600+30000</f>
        <v>72600</v>
      </c>
      <c r="E37" s="131">
        <f>25000+10000</f>
        <v>35000</v>
      </c>
      <c r="F37" s="132" t="e">
        <f>+#REF!+#REF!</f>
        <v>#REF!</v>
      </c>
      <c r="G37" s="129">
        <f t="shared" si="4"/>
        <v>-37600</v>
      </c>
      <c r="H37" s="109">
        <f t="shared" si="5"/>
        <v>48.209366391184574</v>
      </c>
      <c r="I37" s="99"/>
      <c r="J37" s="42" t="e">
        <f>+G37/#REF!*100</f>
        <v>#REF!</v>
      </c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</row>
    <row r="38" spans="1:62" s="44" customFormat="1" ht="207" customHeight="1" x14ac:dyDescent="1.25">
      <c r="A38" s="65">
        <v>31010200</v>
      </c>
      <c r="B38" s="67" t="s">
        <v>36</v>
      </c>
      <c r="C38" s="87">
        <v>0</v>
      </c>
      <c r="D38" s="130">
        <v>7746</v>
      </c>
      <c r="E38" s="131">
        <v>0</v>
      </c>
      <c r="F38" s="132"/>
      <c r="G38" s="129">
        <f t="shared" si="4"/>
        <v>-7746</v>
      </c>
      <c r="H38" s="109">
        <f t="shared" si="5"/>
        <v>0</v>
      </c>
      <c r="I38" s="100"/>
      <c r="J38" s="56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43"/>
      <c r="BF38" s="43"/>
      <c r="BG38" s="43"/>
      <c r="BH38" s="43"/>
      <c r="BI38" s="43"/>
      <c r="BJ38" s="43"/>
    </row>
    <row r="39" spans="1:62" s="44" customFormat="1" ht="62.25" customHeight="1" x14ac:dyDescent="1.1499999999999999">
      <c r="A39" s="188" t="s">
        <v>46</v>
      </c>
      <c r="B39" s="189"/>
      <c r="C39" s="90">
        <f>C7+C22+C38</f>
        <v>271587741.88</v>
      </c>
      <c r="D39" s="139">
        <f>D7+D22+D38</f>
        <v>311069558</v>
      </c>
      <c r="E39" s="140">
        <f>E7+E22+E38</f>
        <v>347985940</v>
      </c>
      <c r="F39" s="141" t="e">
        <f>F7+F22+F38</f>
        <v>#REF!</v>
      </c>
      <c r="G39" s="142">
        <f t="shared" si="4"/>
        <v>36916382</v>
      </c>
      <c r="H39" s="111">
        <f t="shared" si="5"/>
        <v>111.86756500293737</v>
      </c>
      <c r="I39" s="101" t="e">
        <f>H39/F39*100</f>
        <v>#REF!</v>
      </c>
      <c r="J39" s="58" t="e">
        <f>+G39/#REF!*100</f>
        <v>#REF!</v>
      </c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  <c r="AZ39" s="43"/>
      <c r="BA39" s="43"/>
      <c r="BB39" s="43"/>
      <c r="BC39" s="43"/>
      <c r="BD39" s="43"/>
      <c r="BE39" s="43"/>
      <c r="BF39" s="43"/>
      <c r="BG39" s="43"/>
      <c r="BH39" s="43"/>
      <c r="BI39" s="43"/>
      <c r="BJ39" s="61"/>
    </row>
    <row r="40" spans="1:62" s="5" customFormat="1" ht="77.25" customHeight="1" x14ac:dyDescent="0.25">
      <c r="A40" s="190" t="s">
        <v>38</v>
      </c>
      <c r="B40" s="191"/>
      <c r="C40" s="194" t="s">
        <v>39</v>
      </c>
      <c r="D40" s="157" t="s">
        <v>40</v>
      </c>
      <c r="E40" s="159">
        <v>2022</v>
      </c>
      <c r="F40" s="160"/>
      <c r="G40" s="160"/>
      <c r="H40" s="161"/>
      <c r="I40" s="186"/>
      <c r="J40" s="187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</row>
    <row r="41" spans="1:62" s="5" customFormat="1" ht="181.5" customHeight="1" x14ac:dyDescent="0.25">
      <c r="A41" s="192"/>
      <c r="B41" s="193"/>
      <c r="C41" s="195"/>
      <c r="D41" s="158"/>
      <c r="E41" s="64" t="s">
        <v>41</v>
      </c>
      <c r="F41" s="77" t="s">
        <v>37</v>
      </c>
      <c r="G41" s="116" t="s">
        <v>65</v>
      </c>
      <c r="H41" s="117" t="s">
        <v>60</v>
      </c>
      <c r="I41" s="102" t="s">
        <v>14</v>
      </c>
      <c r="J41" s="28" t="s">
        <v>0</v>
      </c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</row>
    <row r="42" spans="1:62" s="6" customFormat="1" ht="55.5" customHeight="1" x14ac:dyDescent="1.25">
      <c r="A42" s="183" t="s">
        <v>6</v>
      </c>
      <c r="B42" s="184"/>
      <c r="C42" s="184"/>
      <c r="D42" s="184"/>
      <c r="E42" s="184"/>
      <c r="F42" s="184"/>
      <c r="G42" s="184"/>
      <c r="H42" s="185"/>
      <c r="I42" s="103"/>
      <c r="J42" s="16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</row>
    <row r="43" spans="1:62" s="44" customFormat="1" ht="139.5" customHeight="1" x14ac:dyDescent="1.1499999999999999">
      <c r="A43" s="81" t="s">
        <v>61</v>
      </c>
      <c r="B43" s="72" t="s">
        <v>62</v>
      </c>
      <c r="C43" s="80">
        <v>140343.73000000001</v>
      </c>
      <c r="D43" s="118">
        <v>143000</v>
      </c>
      <c r="E43" s="119">
        <f>49900+4400+96100</f>
        <v>150400</v>
      </c>
      <c r="F43" s="120" t="e">
        <f>#REF!+#REF!+#REF!</f>
        <v>#REF!</v>
      </c>
      <c r="G43" s="120">
        <f>E43-D43</f>
        <v>7400</v>
      </c>
      <c r="H43" s="112">
        <f>E43/D43*100</f>
        <v>105.17482517482517</v>
      </c>
      <c r="I43" s="99"/>
      <c r="J43" s="42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</row>
    <row r="44" spans="1:62" s="45" customFormat="1" ht="84" customHeight="1" x14ac:dyDescent="1.1499999999999999">
      <c r="A44" s="78">
        <v>25000000</v>
      </c>
      <c r="B44" s="67" t="s">
        <v>63</v>
      </c>
      <c r="C44" s="80">
        <v>12961874.060000001</v>
      </c>
      <c r="D44" s="118">
        <f>3913700+106700+111300+12200+871800+507600</f>
        <v>5523300</v>
      </c>
      <c r="E44" s="119">
        <f>6823241+58500+138000+934547</f>
        <v>7954288</v>
      </c>
      <c r="F44" s="120" t="e">
        <f>+#REF!+#REF!</f>
        <v>#REF!</v>
      </c>
      <c r="G44" s="120">
        <f t="shared" ref="G44:G47" si="6">E44-D44</f>
        <v>2430988</v>
      </c>
      <c r="H44" s="112">
        <f t="shared" ref="H44" si="7">E44/D44*100</f>
        <v>144.01332536708128</v>
      </c>
      <c r="I44" s="99"/>
      <c r="J44" s="42" t="e">
        <f>+G44/#REF!*100</f>
        <v>#REF!</v>
      </c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  <c r="AV44" s="43"/>
      <c r="AW44" s="43"/>
      <c r="AX44" s="43"/>
      <c r="AY44" s="43"/>
      <c r="AZ44" s="43"/>
      <c r="BA44" s="43"/>
      <c r="BB44" s="43"/>
      <c r="BC44" s="43"/>
      <c r="BD44" s="43"/>
      <c r="BE44" s="43"/>
      <c r="BF44" s="43"/>
      <c r="BG44" s="43"/>
      <c r="BH44" s="43"/>
      <c r="BI44" s="43"/>
      <c r="BJ44" s="43"/>
    </row>
    <row r="45" spans="1:62" s="45" customFormat="1" ht="180.75" customHeight="1" x14ac:dyDescent="1.1499999999999999">
      <c r="A45" s="78">
        <v>50110000</v>
      </c>
      <c r="B45" s="72" t="s">
        <v>13</v>
      </c>
      <c r="C45" s="80">
        <v>385971.93</v>
      </c>
      <c r="D45" s="118"/>
      <c r="E45" s="119"/>
      <c r="F45" s="120"/>
      <c r="G45" s="120">
        <f t="shared" si="6"/>
        <v>0</v>
      </c>
      <c r="H45" s="112"/>
      <c r="I45" s="99" t="e">
        <f>H45/F45*100</f>
        <v>#DIV/0!</v>
      </c>
      <c r="J45" s="42" t="e">
        <f>+G45/#REF!*100</f>
        <v>#REF!</v>
      </c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43"/>
      <c r="BB45" s="43"/>
      <c r="BC45" s="43"/>
      <c r="BD45" s="43"/>
      <c r="BE45" s="43"/>
      <c r="BF45" s="43"/>
      <c r="BG45" s="43"/>
      <c r="BH45" s="43"/>
      <c r="BI45" s="43"/>
      <c r="BJ45" s="43"/>
    </row>
    <row r="46" spans="1:62" s="45" customFormat="1" ht="146.25" customHeight="1" x14ac:dyDescent="1.1499999999999999">
      <c r="A46" s="78">
        <v>21110000</v>
      </c>
      <c r="B46" s="72" t="s">
        <v>35</v>
      </c>
      <c r="C46" s="80">
        <v>17455.04</v>
      </c>
      <c r="D46" s="118"/>
      <c r="E46" s="119"/>
      <c r="F46" s="120"/>
      <c r="G46" s="120">
        <f t="shared" si="6"/>
        <v>0</v>
      </c>
      <c r="H46" s="112"/>
      <c r="I46" s="99"/>
      <c r="J46" s="42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3"/>
      <c r="AT46" s="43"/>
      <c r="AU46" s="43"/>
      <c r="AV46" s="43"/>
      <c r="AW46" s="43"/>
      <c r="AX46" s="43"/>
      <c r="AY46" s="43"/>
      <c r="AZ46" s="43"/>
      <c r="BA46" s="43"/>
      <c r="BB46" s="43"/>
      <c r="BC46" s="43"/>
      <c r="BD46" s="43"/>
      <c r="BE46" s="43"/>
      <c r="BF46" s="43"/>
      <c r="BG46" s="43"/>
      <c r="BH46" s="43"/>
      <c r="BI46" s="43"/>
      <c r="BJ46" s="43"/>
    </row>
    <row r="47" spans="1:62" s="48" customFormat="1" ht="138" customHeight="1" x14ac:dyDescent="1.25">
      <c r="A47" s="78">
        <v>24062100</v>
      </c>
      <c r="B47" s="79" t="s">
        <v>59</v>
      </c>
      <c r="C47" s="80">
        <v>9478.4</v>
      </c>
      <c r="D47" s="118">
        <v>8200</v>
      </c>
      <c r="E47" s="119"/>
      <c r="F47" s="120"/>
      <c r="G47" s="120">
        <f t="shared" si="6"/>
        <v>-8200</v>
      </c>
      <c r="H47" s="112">
        <f>E47/D47*100</f>
        <v>0</v>
      </c>
      <c r="I47" s="104"/>
      <c r="J47" s="46" t="e">
        <f>+G47/#REF!*100</f>
        <v>#REF!</v>
      </c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/>
      <c r="AC47" s="47"/>
      <c r="AD47" s="47"/>
      <c r="AE47" s="47"/>
      <c r="AF47" s="47"/>
      <c r="AG47" s="47"/>
      <c r="AH47" s="47"/>
      <c r="AI47" s="47"/>
      <c r="AJ47" s="47"/>
      <c r="AK47" s="47"/>
      <c r="AL47" s="47"/>
      <c r="AM47" s="47"/>
      <c r="AN47" s="47"/>
      <c r="AO47" s="47"/>
      <c r="AP47" s="47"/>
      <c r="AQ47" s="47"/>
      <c r="AR47" s="47"/>
      <c r="AS47" s="47"/>
      <c r="AT47" s="47"/>
      <c r="AU47" s="47"/>
      <c r="AV47" s="47"/>
      <c r="AW47" s="47"/>
      <c r="AX47" s="47"/>
      <c r="AY47" s="47"/>
      <c r="AZ47" s="47"/>
      <c r="BA47" s="47"/>
      <c r="BB47" s="47"/>
      <c r="BC47" s="47"/>
      <c r="BD47" s="47"/>
      <c r="BE47" s="47"/>
      <c r="BF47" s="47"/>
      <c r="BG47" s="47"/>
      <c r="BH47" s="47"/>
      <c r="BI47" s="47"/>
      <c r="BJ47" s="47"/>
    </row>
    <row r="48" spans="1:62" s="10" customFormat="1" ht="51.75" customHeight="1" x14ac:dyDescent="1.25">
      <c r="A48" s="198" t="s">
        <v>44</v>
      </c>
      <c r="B48" s="198"/>
      <c r="C48" s="198"/>
      <c r="D48" s="198"/>
      <c r="E48" s="198"/>
      <c r="F48" s="198"/>
      <c r="G48" s="198"/>
      <c r="H48" s="199"/>
      <c r="I48" s="105"/>
      <c r="J48" s="17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</row>
    <row r="49" spans="1:62" s="51" customFormat="1" ht="126" customHeight="1" x14ac:dyDescent="1.1499999999999999">
      <c r="A49" s="78">
        <v>31030000</v>
      </c>
      <c r="B49" s="67" t="s">
        <v>12</v>
      </c>
      <c r="C49" s="80">
        <v>224360.03</v>
      </c>
      <c r="D49" s="118">
        <v>108500</v>
      </c>
      <c r="E49" s="119">
        <v>120300</v>
      </c>
      <c r="F49" s="120"/>
      <c r="G49" s="120">
        <f>E49-D49</f>
        <v>11800</v>
      </c>
      <c r="H49" s="112">
        <f>E49/D49*100</f>
        <v>110.87557603686635</v>
      </c>
      <c r="I49" s="106"/>
      <c r="J49" s="49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  <c r="AM49" s="50"/>
      <c r="AN49" s="50"/>
      <c r="AO49" s="50"/>
      <c r="AP49" s="50"/>
      <c r="AQ49" s="50"/>
      <c r="AR49" s="50"/>
      <c r="AS49" s="50"/>
      <c r="AT49" s="50"/>
      <c r="AU49" s="50"/>
      <c r="AV49" s="50"/>
      <c r="AW49" s="50"/>
      <c r="AX49" s="50"/>
      <c r="AY49" s="50"/>
      <c r="AZ49" s="50"/>
      <c r="BA49" s="50"/>
      <c r="BB49" s="50"/>
      <c r="BC49" s="50"/>
      <c r="BD49" s="50"/>
      <c r="BE49" s="50"/>
      <c r="BF49" s="50"/>
      <c r="BG49" s="50"/>
      <c r="BH49" s="50"/>
      <c r="BI49" s="50"/>
      <c r="BJ49" s="50"/>
    </row>
    <row r="50" spans="1:62" s="53" customFormat="1" ht="228" customHeight="1" x14ac:dyDescent="1.1499999999999999">
      <c r="A50" s="78">
        <v>33010100</v>
      </c>
      <c r="B50" s="72" t="s">
        <v>16</v>
      </c>
      <c r="C50" s="80">
        <v>698319.22</v>
      </c>
      <c r="D50" s="118">
        <v>938600</v>
      </c>
      <c r="E50" s="119">
        <v>431100</v>
      </c>
      <c r="F50" s="120"/>
      <c r="G50" s="120">
        <f t="shared" ref="G50:G54" si="8">E50-D50</f>
        <v>-507500</v>
      </c>
      <c r="H50" s="112">
        <f t="shared" ref="H50:H54" si="9">E50/D50*100</f>
        <v>45.930108672490945</v>
      </c>
      <c r="I50" s="106" t="e">
        <f>H50/F50*100</f>
        <v>#DIV/0!</v>
      </c>
      <c r="J50" s="49" t="e">
        <f>+G50/#REF!*100</f>
        <v>#REF!</v>
      </c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  <c r="AW50" s="52"/>
      <c r="AX50" s="52"/>
      <c r="AY50" s="52"/>
      <c r="AZ50" s="52"/>
      <c r="BA50" s="52"/>
      <c r="BB50" s="52"/>
      <c r="BC50" s="52"/>
      <c r="BD50" s="52"/>
      <c r="BE50" s="52"/>
      <c r="BF50" s="52"/>
      <c r="BG50" s="52"/>
      <c r="BH50" s="52"/>
      <c r="BI50" s="52"/>
      <c r="BJ50" s="52"/>
    </row>
    <row r="51" spans="1:62" s="53" customFormat="1" ht="97.5" customHeight="1" x14ac:dyDescent="1.1499999999999999">
      <c r="A51" s="78">
        <v>24170000</v>
      </c>
      <c r="B51" s="72" t="s">
        <v>15</v>
      </c>
      <c r="C51" s="80">
        <v>1669696.08</v>
      </c>
      <c r="D51" s="118"/>
      <c r="E51" s="119"/>
      <c r="F51" s="120"/>
      <c r="G51" s="120">
        <f>E51-D51</f>
        <v>0</v>
      </c>
      <c r="H51" s="112"/>
      <c r="I51" s="106"/>
      <c r="J51" s="49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  <c r="AM51" s="52"/>
      <c r="AN51" s="52"/>
      <c r="AO51" s="52"/>
      <c r="AP51" s="52"/>
      <c r="AQ51" s="52"/>
      <c r="AR51" s="52"/>
      <c r="AS51" s="52"/>
      <c r="AT51" s="52"/>
      <c r="AU51" s="52"/>
      <c r="AV51" s="52"/>
      <c r="AW51" s="52"/>
      <c r="AX51" s="52"/>
      <c r="AY51" s="52"/>
      <c r="AZ51" s="52"/>
      <c r="BA51" s="52"/>
      <c r="BB51" s="52"/>
      <c r="BC51" s="52"/>
      <c r="BD51" s="52"/>
      <c r="BE51" s="52"/>
      <c r="BF51" s="52"/>
      <c r="BG51" s="52"/>
      <c r="BH51" s="52"/>
      <c r="BI51" s="52"/>
      <c r="BJ51" s="63"/>
    </row>
    <row r="52" spans="1:62" s="52" customFormat="1" ht="73.5" customHeight="1" x14ac:dyDescent="1.1499999999999999">
      <c r="A52" s="196" t="s">
        <v>45</v>
      </c>
      <c r="B52" s="197"/>
      <c r="C52" s="82">
        <f>C49+C50+C51</f>
        <v>2592375.33</v>
      </c>
      <c r="D52" s="121">
        <f>D49+D50+D51</f>
        <v>1047100</v>
      </c>
      <c r="E52" s="122">
        <f>E49+E50+E51</f>
        <v>551400</v>
      </c>
      <c r="F52" s="123"/>
      <c r="G52" s="123">
        <f>E52-D52</f>
        <v>-495700</v>
      </c>
      <c r="H52" s="113">
        <f t="shared" si="9"/>
        <v>52.659726864673864</v>
      </c>
      <c r="I52" s="106"/>
      <c r="J52" s="49"/>
    </row>
    <row r="53" spans="1:62" s="84" customFormat="1" ht="58.5" customHeight="1" x14ac:dyDescent="0.75">
      <c r="A53" s="179" t="s">
        <v>8</v>
      </c>
      <c r="B53" s="180"/>
      <c r="C53" s="85">
        <f>C47+C46+C45+C44+C43+C52</f>
        <v>16107498.49</v>
      </c>
      <c r="D53" s="124">
        <f t="shared" ref="D53:G53" si="10">D47+D46+D45+D44+D43+D52</f>
        <v>6721600</v>
      </c>
      <c r="E53" s="124">
        <f t="shared" si="10"/>
        <v>8656088</v>
      </c>
      <c r="F53" s="124" t="e">
        <f t="shared" si="10"/>
        <v>#REF!</v>
      </c>
      <c r="G53" s="124">
        <f t="shared" si="10"/>
        <v>1934488</v>
      </c>
      <c r="H53" s="114">
        <f t="shared" si="9"/>
        <v>128.7801713877648</v>
      </c>
      <c r="I53" s="107" t="e">
        <f>H53/F53*100</f>
        <v>#REF!</v>
      </c>
      <c r="J53" s="83" t="e">
        <f>+G53/#REF!*100</f>
        <v>#REF!</v>
      </c>
    </row>
    <row r="54" spans="1:62" s="20" customFormat="1" ht="76.5" customHeight="1" thickBot="1" x14ac:dyDescent="0.9">
      <c r="A54" s="181" t="s">
        <v>7</v>
      </c>
      <c r="B54" s="182"/>
      <c r="C54" s="115">
        <f>+C53+C39</f>
        <v>287695240.37</v>
      </c>
      <c r="D54" s="125">
        <f>+D53+D39</f>
        <v>317791158</v>
      </c>
      <c r="E54" s="125">
        <f>+E53+E39</f>
        <v>356642028</v>
      </c>
      <c r="F54" s="125" t="e">
        <f>+F53+F39</f>
        <v>#REF!</v>
      </c>
      <c r="G54" s="126">
        <f t="shared" si="8"/>
        <v>38850870</v>
      </c>
      <c r="H54" s="143">
        <f t="shared" si="9"/>
        <v>112.22528349891977</v>
      </c>
      <c r="I54" s="108" t="e">
        <f t="shared" ref="I54:AN54" si="11">+I53+I39</f>
        <v>#REF!</v>
      </c>
      <c r="J54" s="40" t="e">
        <f t="shared" si="11"/>
        <v>#REF!</v>
      </c>
      <c r="K54" s="40">
        <f t="shared" si="11"/>
        <v>0</v>
      </c>
      <c r="L54" s="40">
        <f t="shared" si="11"/>
        <v>0</v>
      </c>
      <c r="M54" s="40">
        <f t="shared" si="11"/>
        <v>0</v>
      </c>
      <c r="N54" s="40">
        <f t="shared" si="11"/>
        <v>0</v>
      </c>
      <c r="O54" s="40">
        <f t="shared" si="11"/>
        <v>0</v>
      </c>
      <c r="P54" s="40">
        <f t="shared" si="11"/>
        <v>0</v>
      </c>
      <c r="Q54" s="40">
        <f t="shared" si="11"/>
        <v>0</v>
      </c>
      <c r="R54" s="40">
        <f t="shared" si="11"/>
        <v>0</v>
      </c>
      <c r="S54" s="40">
        <f t="shared" si="11"/>
        <v>0</v>
      </c>
      <c r="T54" s="40">
        <f t="shared" si="11"/>
        <v>0</v>
      </c>
      <c r="U54" s="40">
        <f t="shared" si="11"/>
        <v>0</v>
      </c>
      <c r="V54" s="40">
        <f t="shared" si="11"/>
        <v>0</v>
      </c>
      <c r="W54" s="40">
        <f t="shared" si="11"/>
        <v>0</v>
      </c>
      <c r="X54" s="40">
        <f t="shared" si="11"/>
        <v>0</v>
      </c>
      <c r="Y54" s="40">
        <f t="shared" si="11"/>
        <v>0</v>
      </c>
      <c r="Z54" s="40">
        <f t="shared" si="11"/>
        <v>0</v>
      </c>
      <c r="AA54" s="40">
        <f t="shared" si="11"/>
        <v>0</v>
      </c>
      <c r="AB54" s="40">
        <f t="shared" si="11"/>
        <v>0</v>
      </c>
      <c r="AC54" s="40">
        <f t="shared" si="11"/>
        <v>0</v>
      </c>
      <c r="AD54" s="40">
        <f t="shared" si="11"/>
        <v>0</v>
      </c>
      <c r="AE54" s="40">
        <f t="shared" si="11"/>
        <v>0</v>
      </c>
      <c r="AF54" s="40">
        <f t="shared" si="11"/>
        <v>0</v>
      </c>
      <c r="AG54" s="40">
        <f t="shared" si="11"/>
        <v>0</v>
      </c>
      <c r="AH54" s="40">
        <f t="shared" si="11"/>
        <v>0</v>
      </c>
      <c r="AI54" s="40">
        <f t="shared" si="11"/>
        <v>0</v>
      </c>
      <c r="AJ54" s="40">
        <f t="shared" si="11"/>
        <v>0</v>
      </c>
      <c r="AK54" s="40">
        <f t="shared" si="11"/>
        <v>0</v>
      </c>
      <c r="AL54" s="40">
        <f t="shared" si="11"/>
        <v>0</v>
      </c>
      <c r="AM54" s="40">
        <f t="shared" si="11"/>
        <v>0</v>
      </c>
      <c r="AN54" s="40">
        <f t="shared" si="11"/>
        <v>0</v>
      </c>
      <c r="AO54" s="40">
        <f t="shared" ref="AO54:BI54" si="12">+AO53+AO39</f>
        <v>0</v>
      </c>
      <c r="AP54" s="40">
        <f t="shared" si="12"/>
        <v>0</v>
      </c>
      <c r="AQ54" s="40">
        <f t="shared" si="12"/>
        <v>0</v>
      </c>
      <c r="AR54" s="40">
        <f t="shared" si="12"/>
        <v>0</v>
      </c>
      <c r="AS54" s="40">
        <f t="shared" si="12"/>
        <v>0</v>
      </c>
      <c r="AT54" s="40">
        <f t="shared" si="12"/>
        <v>0</v>
      </c>
      <c r="AU54" s="40">
        <f t="shared" si="12"/>
        <v>0</v>
      </c>
      <c r="AV54" s="40">
        <f t="shared" si="12"/>
        <v>0</v>
      </c>
      <c r="AW54" s="40">
        <f t="shared" si="12"/>
        <v>0</v>
      </c>
      <c r="AX54" s="40">
        <f t="shared" si="12"/>
        <v>0</v>
      </c>
      <c r="AY54" s="40">
        <f t="shared" si="12"/>
        <v>0</v>
      </c>
      <c r="AZ54" s="40">
        <f t="shared" si="12"/>
        <v>0</v>
      </c>
      <c r="BA54" s="40">
        <f t="shared" si="12"/>
        <v>0</v>
      </c>
      <c r="BB54" s="40">
        <f t="shared" si="12"/>
        <v>0</v>
      </c>
      <c r="BC54" s="40">
        <f t="shared" si="12"/>
        <v>0</v>
      </c>
      <c r="BD54" s="40">
        <f t="shared" si="12"/>
        <v>0</v>
      </c>
      <c r="BE54" s="40">
        <f t="shared" si="12"/>
        <v>0</v>
      </c>
      <c r="BF54" s="40">
        <f t="shared" si="12"/>
        <v>0</v>
      </c>
      <c r="BG54" s="40">
        <f t="shared" si="12"/>
        <v>0</v>
      </c>
      <c r="BH54" s="40">
        <f t="shared" si="12"/>
        <v>0</v>
      </c>
      <c r="BI54" s="40">
        <f t="shared" si="12"/>
        <v>0</v>
      </c>
      <c r="BJ54" s="62"/>
    </row>
    <row r="55" spans="1:62" ht="33.75" x14ac:dyDescent="0.5">
      <c r="A55" s="36"/>
      <c r="B55" s="36"/>
      <c r="C55" s="36"/>
      <c r="D55" s="36"/>
      <c r="E55" s="36"/>
      <c r="F55" s="36"/>
      <c r="G55" s="37"/>
      <c r="H55" s="36"/>
    </row>
    <row r="56" spans="1:62" ht="33.75" x14ac:dyDescent="0.5">
      <c r="A56" s="36"/>
      <c r="B56" s="36"/>
      <c r="C56" s="36"/>
      <c r="D56" s="36"/>
      <c r="E56" s="36"/>
      <c r="F56" s="36"/>
      <c r="G56" s="37"/>
      <c r="H56" s="36"/>
    </row>
    <row r="57" spans="1:62" ht="33.75" x14ac:dyDescent="0.5">
      <c r="A57" s="36"/>
      <c r="B57" s="36"/>
      <c r="C57" s="36"/>
      <c r="D57" s="36"/>
      <c r="E57" s="36"/>
      <c r="F57" s="36"/>
      <c r="G57" s="37"/>
      <c r="H57" s="36"/>
    </row>
    <row r="58" spans="1:62" ht="33.75" x14ac:dyDescent="0.5">
      <c r="A58" s="36"/>
      <c r="B58" s="36"/>
      <c r="C58" s="36"/>
      <c r="D58" s="36"/>
      <c r="E58" s="36"/>
      <c r="F58" s="36"/>
      <c r="G58" s="37"/>
      <c r="H58" s="36"/>
    </row>
    <row r="59" spans="1:62" ht="33.75" x14ac:dyDescent="0.5">
      <c r="A59" s="36"/>
      <c r="B59" s="36"/>
      <c r="C59" s="36"/>
      <c r="D59" s="36"/>
      <c r="E59" s="36"/>
      <c r="F59" s="36"/>
      <c r="G59" s="37"/>
      <c r="H59" s="36"/>
    </row>
    <row r="60" spans="1:62" ht="3" customHeight="1" x14ac:dyDescent="0.5">
      <c r="A60" s="36"/>
      <c r="B60" s="36"/>
      <c r="C60" s="36"/>
      <c r="D60" s="36"/>
      <c r="E60" s="36"/>
      <c r="F60" s="36"/>
      <c r="G60" s="37"/>
      <c r="H60" s="36"/>
    </row>
    <row r="61" spans="1:62" ht="33.75" hidden="1" x14ac:dyDescent="0.5">
      <c r="A61" s="36"/>
      <c r="B61" s="36"/>
      <c r="C61" s="36"/>
      <c r="D61" s="36"/>
      <c r="E61" s="36"/>
      <c r="F61" s="36"/>
      <c r="G61" s="37"/>
      <c r="H61" s="36"/>
    </row>
    <row r="62" spans="1:62" ht="33.75" hidden="1" x14ac:dyDescent="0.5">
      <c r="A62" s="36"/>
      <c r="B62" s="36"/>
      <c r="C62" s="36"/>
      <c r="D62" s="36"/>
      <c r="E62" s="36"/>
      <c r="F62" s="36"/>
      <c r="G62" s="37"/>
      <c r="H62" s="36"/>
    </row>
    <row r="63" spans="1:62" ht="33.75" hidden="1" x14ac:dyDescent="0.5">
      <c r="A63" s="36"/>
      <c r="B63" s="36"/>
      <c r="C63" s="36"/>
      <c r="D63" s="36"/>
      <c r="E63" s="36"/>
      <c r="F63" s="36"/>
      <c r="G63" s="37"/>
      <c r="H63" s="36"/>
    </row>
    <row r="64" spans="1:62" ht="33.75" hidden="1" x14ac:dyDescent="0.5">
      <c r="A64" s="36"/>
      <c r="B64" s="36"/>
      <c r="C64" s="36"/>
      <c r="D64" s="36"/>
      <c r="E64" s="36"/>
      <c r="F64" s="36"/>
      <c r="G64" s="37"/>
      <c r="H64" s="36"/>
    </row>
    <row r="65" spans="1:8" ht="33.75" hidden="1" x14ac:dyDescent="0.5">
      <c r="A65" s="36"/>
      <c r="B65" s="36"/>
      <c r="C65" s="36"/>
      <c r="D65" s="36"/>
      <c r="E65" s="36"/>
      <c r="F65" s="36"/>
      <c r="G65" s="37"/>
      <c r="H65" s="36"/>
    </row>
    <row r="66" spans="1:8" ht="33.75" hidden="1" x14ac:dyDescent="0.5">
      <c r="A66" s="36"/>
      <c r="B66" s="36"/>
      <c r="C66" s="36"/>
      <c r="D66" s="36"/>
      <c r="E66" s="36"/>
      <c r="F66" s="36"/>
      <c r="G66" s="37"/>
      <c r="H66" s="36"/>
    </row>
    <row r="67" spans="1:8" ht="33.75" hidden="1" x14ac:dyDescent="0.5">
      <c r="A67" s="36"/>
      <c r="B67" s="36"/>
      <c r="C67" s="36"/>
      <c r="D67" s="36"/>
      <c r="E67" s="36"/>
      <c r="F67" s="36"/>
      <c r="G67" s="37"/>
      <c r="H67" s="36"/>
    </row>
    <row r="68" spans="1:8" ht="33.75" x14ac:dyDescent="0.5">
      <c r="A68" s="38"/>
      <c r="B68" s="36"/>
      <c r="C68" s="36"/>
      <c r="D68" s="36"/>
      <c r="E68" s="36"/>
      <c r="F68" s="36"/>
      <c r="G68" s="37"/>
      <c r="H68" s="36"/>
    </row>
    <row r="69" spans="1:8" ht="33" x14ac:dyDescent="0.45">
      <c r="A69" s="38"/>
      <c r="B69" s="38"/>
      <c r="C69" s="38"/>
      <c r="D69" s="38"/>
      <c r="E69" s="38"/>
      <c r="F69" s="38"/>
      <c r="G69" s="39"/>
      <c r="H69" s="38"/>
    </row>
    <row r="70" spans="1:8" ht="33" x14ac:dyDescent="0.45">
      <c r="A70" s="38"/>
      <c r="B70" s="38"/>
      <c r="C70" s="38"/>
      <c r="D70" s="38"/>
      <c r="E70" s="38"/>
      <c r="F70" s="38"/>
      <c r="G70" s="39"/>
      <c r="H70" s="38"/>
    </row>
    <row r="71" spans="1:8" ht="33" x14ac:dyDescent="0.45">
      <c r="A71" s="38"/>
      <c r="B71" s="38"/>
      <c r="C71" s="38"/>
      <c r="D71" s="38"/>
      <c r="E71" s="38"/>
      <c r="F71" s="38"/>
      <c r="G71" s="39"/>
      <c r="H71" s="38"/>
    </row>
    <row r="72" spans="1:8" ht="33" x14ac:dyDescent="0.45">
      <c r="A72" s="38"/>
      <c r="B72" s="38"/>
      <c r="C72" s="38"/>
      <c r="D72" s="38"/>
      <c r="E72" s="38"/>
      <c r="F72" s="38"/>
      <c r="G72" s="39"/>
      <c r="H72" s="38"/>
    </row>
    <row r="73" spans="1:8" ht="33" x14ac:dyDescent="0.45">
      <c r="A73" s="38"/>
      <c r="B73" s="38"/>
      <c r="C73" s="38"/>
      <c r="D73" s="38"/>
      <c r="E73" s="38"/>
      <c r="F73" s="38"/>
      <c r="G73" s="39"/>
      <c r="H73" s="38"/>
    </row>
    <row r="74" spans="1:8" ht="33" x14ac:dyDescent="0.45">
      <c r="A74" s="38"/>
      <c r="B74" s="38"/>
      <c r="C74" s="38"/>
      <c r="D74" s="38"/>
      <c r="E74" s="38"/>
      <c r="F74" s="38"/>
      <c r="G74" s="39"/>
      <c r="H74" s="38"/>
    </row>
    <row r="75" spans="1:8" ht="33" x14ac:dyDescent="0.45">
      <c r="A75" s="38"/>
      <c r="B75" s="38"/>
      <c r="C75" s="38"/>
      <c r="D75" s="38"/>
      <c r="E75" s="38"/>
      <c r="F75" s="38"/>
      <c r="G75" s="39"/>
      <c r="H75" s="38"/>
    </row>
    <row r="76" spans="1:8" ht="33" x14ac:dyDescent="0.45">
      <c r="A76" s="38"/>
      <c r="B76" s="38"/>
      <c r="C76" s="38"/>
      <c r="D76" s="38"/>
      <c r="E76" s="38"/>
      <c r="F76" s="38"/>
      <c r="G76" s="39"/>
      <c r="H76" s="38"/>
    </row>
    <row r="77" spans="1:8" ht="33" x14ac:dyDescent="0.45">
      <c r="A77" s="38"/>
      <c r="B77" s="38"/>
      <c r="C77" s="38"/>
      <c r="D77" s="38"/>
      <c r="E77" s="38"/>
      <c r="F77" s="38"/>
      <c r="G77" s="39"/>
      <c r="H77" s="38"/>
    </row>
    <row r="78" spans="1:8" ht="33" x14ac:dyDescent="0.45">
      <c r="A78" s="38"/>
      <c r="B78" s="38"/>
      <c r="C78" s="38"/>
      <c r="D78" s="38"/>
      <c r="E78" s="38"/>
      <c r="F78" s="38"/>
      <c r="G78" s="39"/>
      <c r="H78" s="38"/>
    </row>
    <row r="79" spans="1:8" ht="33" x14ac:dyDescent="0.45">
      <c r="A79" s="38"/>
      <c r="B79" s="38"/>
      <c r="C79" s="38"/>
      <c r="D79" s="38"/>
      <c r="E79" s="38"/>
      <c r="F79" s="38"/>
      <c r="G79" s="39"/>
      <c r="H79" s="38"/>
    </row>
    <row r="80" spans="1:8" ht="33" x14ac:dyDescent="0.45">
      <c r="A80" s="38"/>
      <c r="B80" s="38"/>
      <c r="C80" s="38"/>
      <c r="D80" s="38"/>
      <c r="E80" s="38"/>
      <c r="F80" s="38"/>
      <c r="G80" s="39"/>
      <c r="H80" s="38"/>
    </row>
    <row r="81" spans="1:8" ht="33" x14ac:dyDescent="0.45">
      <c r="A81" s="38"/>
      <c r="B81" s="38"/>
      <c r="C81" s="38"/>
      <c r="D81" s="38"/>
      <c r="E81" s="38"/>
      <c r="F81" s="38"/>
      <c r="G81" s="39"/>
      <c r="H81" s="38"/>
    </row>
    <row r="82" spans="1:8" ht="33" x14ac:dyDescent="0.45">
      <c r="A82" s="38"/>
      <c r="B82" s="38"/>
      <c r="C82" s="38"/>
      <c r="D82" s="38"/>
      <c r="E82" s="38"/>
      <c r="F82" s="38"/>
      <c r="G82" s="39"/>
      <c r="H82" s="38"/>
    </row>
    <row r="83" spans="1:8" ht="33" x14ac:dyDescent="0.45">
      <c r="A83" s="38"/>
      <c r="B83" s="38"/>
      <c r="C83" s="38"/>
      <c r="D83" s="38"/>
      <c r="E83" s="38"/>
      <c r="F83" s="38"/>
      <c r="G83" s="39"/>
      <c r="H83" s="38"/>
    </row>
    <row r="84" spans="1:8" ht="33" x14ac:dyDescent="0.45">
      <c r="A84" s="38"/>
      <c r="B84" s="38"/>
      <c r="C84" s="38"/>
      <c r="D84" s="38"/>
      <c r="E84" s="38"/>
      <c r="F84" s="38"/>
      <c r="G84" s="39"/>
      <c r="H84" s="38"/>
    </row>
    <row r="85" spans="1:8" ht="33" x14ac:dyDescent="0.45">
      <c r="A85" s="38"/>
      <c r="B85" s="38"/>
      <c r="C85" s="38"/>
      <c r="D85" s="38"/>
      <c r="E85" s="38"/>
      <c r="F85" s="38"/>
      <c r="G85" s="39"/>
      <c r="H85" s="38"/>
    </row>
    <row r="86" spans="1:8" ht="33" x14ac:dyDescent="0.45">
      <c r="A86" s="38"/>
      <c r="B86" s="38"/>
      <c r="C86" s="38"/>
      <c r="D86" s="38"/>
      <c r="E86" s="38"/>
      <c r="F86" s="38"/>
      <c r="G86" s="39"/>
      <c r="H86" s="38"/>
    </row>
    <row r="87" spans="1:8" ht="33" x14ac:dyDescent="0.45">
      <c r="A87" s="38"/>
      <c r="B87" s="38"/>
      <c r="C87" s="38"/>
      <c r="D87" s="38"/>
      <c r="E87" s="38"/>
      <c r="F87" s="38"/>
      <c r="G87" s="39"/>
      <c r="H87" s="38"/>
    </row>
    <row r="88" spans="1:8" ht="33" x14ac:dyDescent="0.45">
      <c r="A88" s="38"/>
      <c r="B88" s="38"/>
      <c r="C88" s="38"/>
      <c r="D88" s="38"/>
      <c r="E88" s="38"/>
      <c r="F88" s="38"/>
      <c r="G88" s="39"/>
      <c r="H88" s="38"/>
    </row>
    <row r="89" spans="1:8" ht="33" x14ac:dyDescent="0.45">
      <c r="A89" s="38"/>
      <c r="B89" s="38"/>
      <c r="C89" s="38"/>
      <c r="D89" s="38"/>
      <c r="E89" s="38"/>
      <c r="F89" s="38"/>
      <c r="G89" s="39"/>
      <c r="H89" s="38"/>
    </row>
    <row r="90" spans="1:8" ht="33" x14ac:dyDescent="0.45">
      <c r="A90" s="38"/>
      <c r="B90" s="38"/>
      <c r="C90" s="38"/>
      <c r="D90" s="38"/>
      <c r="E90" s="38"/>
      <c r="F90" s="38"/>
      <c r="G90" s="39"/>
      <c r="H90" s="38"/>
    </row>
    <row r="91" spans="1:8" ht="33" x14ac:dyDescent="0.45">
      <c r="A91" s="38"/>
      <c r="B91" s="38"/>
      <c r="C91" s="38"/>
      <c r="D91" s="38"/>
      <c r="E91" s="38"/>
      <c r="F91" s="38"/>
      <c r="G91" s="39"/>
      <c r="H91" s="38"/>
    </row>
    <row r="92" spans="1:8" ht="33" x14ac:dyDescent="0.45">
      <c r="A92" s="38"/>
      <c r="B92" s="38"/>
      <c r="C92" s="38"/>
      <c r="D92" s="38"/>
      <c r="E92" s="38"/>
      <c r="F92" s="38"/>
      <c r="G92" s="39"/>
      <c r="H92" s="38"/>
    </row>
    <row r="93" spans="1:8" ht="33" x14ac:dyDescent="0.45">
      <c r="A93" s="38"/>
      <c r="B93" s="38"/>
      <c r="C93" s="38"/>
      <c r="D93" s="38"/>
      <c r="E93" s="38"/>
      <c r="F93" s="38"/>
      <c r="G93" s="39"/>
      <c r="H93" s="38"/>
    </row>
    <row r="94" spans="1:8" ht="33" x14ac:dyDescent="0.45">
      <c r="A94" s="38"/>
      <c r="B94" s="38"/>
      <c r="C94" s="38"/>
      <c r="D94" s="38"/>
      <c r="E94" s="38"/>
      <c r="F94" s="38"/>
      <c r="G94" s="39"/>
      <c r="H94" s="38"/>
    </row>
    <row r="95" spans="1:8" ht="33" x14ac:dyDescent="0.45">
      <c r="A95" s="38"/>
      <c r="B95" s="38"/>
      <c r="C95" s="38"/>
      <c r="D95" s="38"/>
      <c r="E95" s="38"/>
      <c r="F95" s="38"/>
      <c r="G95" s="39"/>
      <c r="H95" s="38"/>
    </row>
    <row r="96" spans="1:8" ht="33" x14ac:dyDescent="0.45">
      <c r="A96" s="38"/>
      <c r="B96" s="38"/>
      <c r="C96" s="38"/>
      <c r="D96" s="38"/>
      <c r="E96" s="38"/>
      <c r="F96" s="38"/>
      <c r="G96" s="39"/>
      <c r="H96" s="38"/>
    </row>
    <row r="97" spans="1:8" ht="33" x14ac:dyDescent="0.45">
      <c r="A97" s="38"/>
      <c r="B97" s="38"/>
      <c r="C97" s="38"/>
      <c r="D97" s="38"/>
      <c r="E97" s="38"/>
      <c r="F97" s="38"/>
      <c r="G97" s="39"/>
      <c r="H97" s="38"/>
    </row>
    <row r="98" spans="1:8" ht="33" x14ac:dyDescent="0.45">
      <c r="A98" s="38"/>
      <c r="B98" s="38"/>
      <c r="C98" s="38"/>
      <c r="D98" s="38"/>
      <c r="E98" s="38"/>
      <c r="F98" s="38"/>
      <c r="G98" s="39"/>
      <c r="H98" s="38"/>
    </row>
    <row r="99" spans="1:8" ht="33" x14ac:dyDescent="0.45">
      <c r="A99" s="38"/>
      <c r="B99" s="38"/>
      <c r="C99" s="38"/>
      <c r="D99" s="38"/>
      <c r="E99" s="38"/>
      <c r="F99" s="38"/>
      <c r="G99" s="39"/>
      <c r="H99" s="38"/>
    </row>
    <row r="100" spans="1:8" ht="33" x14ac:dyDescent="0.45">
      <c r="A100" s="38"/>
      <c r="B100" s="38"/>
      <c r="C100" s="38"/>
      <c r="D100" s="38"/>
      <c r="E100" s="38"/>
      <c r="F100" s="38"/>
      <c r="G100" s="39"/>
      <c r="H100" s="38"/>
    </row>
    <row r="101" spans="1:8" ht="33" x14ac:dyDescent="0.45">
      <c r="A101" s="38"/>
      <c r="B101" s="38"/>
      <c r="C101" s="38"/>
      <c r="D101" s="38"/>
      <c r="E101" s="38"/>
      <c r="F101" s="38"/>
      <c r="G101" s="39"/>
      <c r="H101" s="38"/>
    </row>
    <row r="102" spans="1:8" ht="33" x14ac:dyDescent="0.45">
      <c r="A102" s="38"/>
      <c r="B102" s="38"/>
      <c r="C102" s="38"/>
      <c r="D102" s="38"/>
      <c r="E102" s="38"/>
      <c r="F102" s="38"/>
      <c r="G102" s="39"/>
      <c r="H102" s="38"/>
    </row>
    <row r="103" spans="1:8" ht="33" x14ac:dyDescent="0.45">
      <c r="A103" s="38"/>
      <c r="B103" s="38"/>
      <c r="C103" s="38"/>
      <c r="D103" s="38"/>
      <c r="E103" s="38"/>
      <c r="F103" s="38"/>
      <c r="G103" s="39"/>
      <c r="H103" s="38"/>
    </row>
    <row r="104" spans="1:8" ht="33" x14ac:dyDescent="0.45">
      <c r="A104" s="38"/>
      <c r="B104" s="38"/>
      <c r="C104" s="38"/>
      <c r="D104" s="38"/>
      <c r="E104" s="38"/>
      <c r="F104" s="38"/>
      <c r="G104" s="39"/>
      <c r="H104" s="38"/>
    </row>
    <row r="105" spans="1:8" ht="33" x14ac:dyDescent="0.45">
      <c r="A105" s="38"/>
      <c r="B105" s="38"/>
      <c r="C105" s="38"/>
      <c r="D105" s="38"/>
      <c r="E105" s="38"/>
      <c r="F105" s="38"/>
      <c r="G105" s="39"/>
      <c r="H105" s="38"/>
    </row>
    <row r="106" spans="1:8" ht="33" x14ac:dyDescent="0.45">
      <c r="A106" s="38"/>
      <c r="B106" s="38"/>
      <c r="C106" s="38"/>
      <c r="D106" s="38"/>
      <c r="E106" s="38"/>
      <c r="F106" s="38"/>
      <c r="G106" s="39"/>
      <c r="H106" s="38"/>
    </row>
    <row r="107" spans="1:8" ht="33" x14ac:dyDescent="0.45">
      <c r="A107" s="38"/>
      <c r="B107" s="38"/>
      <c r="C107" s="38"/>
      <c r="D107" s="38"/>
      <c r="E107" s="38"/>
      <c r="F107" s="38"/>
      <c r="G107" s="39"/>
      <c r="H107" s="38"/>
    </row>
    <row r="108" spans="1:8" ht="33" x14ac:dyDescent="0.45">
      <c r="A108" s="38"/>
      <c r="B108" s="38"/>
      <c r="C108" s="38"/>
      <c r="D108" s="38"/>
      <c r="E108" s="38"/>
      <c r="F108" s="38"/>
      <c r="G108" s="39"/>
      <c r="H108" s="38"/>
    </row>
    <row r="109" spans="1:8" ht="33" x14ac:dyDescent="0.45">
      <c r="A109" s="38"/>
      <c r="B109" s="38"/>
      <c r="C109" s="38"/>
      <c r="D109" s="38"/>
      <c r="E109" s="38"/>
      <c r="F109" s="38"/>
      <c r="G109" s="39"/>
      <c r="H109" s="38"/>
    </row>
    <row r="110" spans="1:8" ht="33" x14ac:dyDescent="0.45">
      <c r="A110" s="38"/>
      <c r="B110" s="38"/>
      <c r="C110" s="38"/>
      <c r="D110" s="38"/>
      <c r="E110" s="38"/>
      <c r="F110" s="38"/>
      <c r="G110" s="39"/>
      <c r="H110" s="38"/>
    </row>
    <row r="111" spans="1:8" ht="33" x14ac:dyDescent="0.45">
      <c r="A111" s="38"/>
      <c r="B111" s="38"/>
      <c r="C111" s="38"/>
      <c r="D111" s="38"/>
      <c r="E111" s="38"/>
      <c r="F111" s="38"/>
      <c r="G111" s="39"/>
      <c r="H111" s="38"/>
    </row>
    <row r="112" spans="1:8" ht="33" x14ac:dyDescent="0.45">
      <c r="A112" s="38"/>
      <c r="B112" s="38"/>
      <c r="C112" s="38"/>
      <c r="D112" s="38"/>
      <c r="E112" s="38"/>
      <c r="F112" s="38"/>
      <c r="G112" s="39"/>
      <c r="H112" s="38"/>
    </row>
    <row r="113" spans="1:8" ht="33" x14ac:dyDescent="0.45">
      <c r="A113" s="38"/>
      <c r="B113" s="38"/>
      <c r="C113" s="38"/>
      <c r="D113" s="38"/>
      <c r="E113" s="38"/>
      <c r="F113" s="38"/>
      <c r="G113" s="39"/>
      <c r="H113" s="38"/>
    </row>
    <row r="114" spans="1:8" ht="33" x14ac:dyDescent="0.45">
      <c r="A114" s="38"/>
      <c r="B114" s="38"/>
      <c r="C114" s="38"/>
      <c r="D114" s="38"/>
      <c r="E114" s="38"/>
      <c r="F114" s="38"/>
      <c r="G114" s="39"/>
      <c r="H114" s="38"/>
    </row>
    <row r="115" spans="1:8" ht="33" x14ac:dyDescent="0.45">
      <c r="A115" s="38"/>
      <c r="B115" s="38"/>
      <c r="C115" s="38"/>
      <c r="D115" s="38"/>
      <c r="E115" s="38"/>
      <c r="F115" s="38"/>
      <c r="G115" s="39"/>
      <c r="H115" s="38"/>
    </row>
    <row r="116" spans="1:8" ht="33" x14ac:dyDescent="0.45">
      <c r="A116" s="38"/>
      <c r="B116" s="38"/>
      <c r="C116" s="38"/>
      <c r="D116" s="38"/>
      <c r="E116" s="38"/>
      <c r="F116" s="38"/>
      <c r="G116" s="39"/>
      <c r="H116" s="38"/>
    </row>
    <row r="117" spans="1:8" ht="33" x14ac:dyDescent="0.45">
      <c r="A117" s="38"/>
      <c r="B117" s="38"/>
      <c r="C117" s="38"/>
      <c r="D117" s="38"/>
      <c r="E117" s="38"/>
      <c r="F117" s="38"/>
      <c r="G117" s="39"/>
      <c r="H117" s="38"/>
    </row>
    <row r="118" spans="1:8" ht="33" x14ac:dyDescent="0.45">
      <c r="A118" s="38"/>
      <c r="B118" s="38"/>
      <c r="C118" s="38"/>
      <c r="D118" s="38"/>
      <c r="E118" s="38"/>
      <c r="F118" s="38"/>
      <c r="G118" s="39"/>
      <c r="H118" s="38"/>
    </row>
    <row r="119" spans="1:8" ht="33" x14ac:dyDescent="0.45">
      <c r="A119" s="38"/>
      <c r="B119" s="38"/>
      <c r="C119" s="38"/>
      <c r="D119" s="38"/>
      <c r="E119" s="38"/>
      <c r="F119" s="38"/>
      <c r="G119" s="39"/>
      <c r="H119" s="38"/>
    </row>
    <row r="120" spans="1:8" ht="33" x14ac:dyDescent="0.45">
      <c r="A120" s="38"/>
      <c r="B120" s="38"/>
      <c r="C120" s="38"/>
      <c r="D120" s="38"/>
      <c r="E120" s="38"/>
      <c r="F120" s="38"/>
      <c r="G120" s="39"/>
      <c r="H120" s="38"/>
    </row>
    <row r="121" spans="1:8" ht="33" x14ac:dyDescent="0.45">
      <c r="A121" s="38"/>
      <c r="B121" s="38"/>
      <c r="C121" s="38"/>
      <c r="D121" s="38"/>
      <c r="E121" s="38"/>
      <c r="F121" s="38"/>
      <c r="G121" s="39"/>
      <c r="H121" s="38"/>
    </row>
    <row r="122" spans="1:8" ht="33" x14ac:dyDescent="0.45">
      <c r="A122" s="38"/>
      <c r="B122" s="38"/>
      <c r="C122" s="38"/>
      <c r="D122" s="38"/>
      <c r="E122" s="38"/>
      <c r="F122" s="38"/>
      <c r="G122" s="39"/>
      <c r="H122" s="38"/>
    </row>
    <row r="123" spans="1:8" ht="33" x14ac:dyDescent="0.45">
      <c r="A123" s="38"/>
      <c r="B123" s="38"/>
      <c r="C123" s="38"/>
      <c r="D123" s="38"/>
      <c r="E123" s="38"/>
      <c r="F123" s="38"/>
      <c r="G123" s="39"/>
      <c r="H123" s="38"/>
    </row>
  </sheetData>
  <mergeCells count="24">
    <mergeCell ref="A53:B53"/>
    <mergeCell ref="A54:B54"/>
    <mergeCell ref="A42:H42"/>
    <mergeCell ref="I40:J40"/>
    <mergeCell ref="A39:B39"/>
    <mergeCell ref="A40:B41"/>
    <mergeCell ref="C40:C41"/>
    <mergeCell ref="A52:B52"/>
    <mergeCell ref="A48:H48"/>
    <mergeCell ref="E1:H1"/>
    <mergeCell ref="A1:D1"/>
    <mergeCell ref="C3:C5"/>
    <mergeCell ref="D3:D5"/>
    <mergeCell ref="E3:H3"/>
    <mergeCell ref="E4:E5"/>
    <mergeCell ref="G4:G5"/>
    <mergeCell ref="H4:H5"/>
    <mergeCell ref="A18:B18"/>
    <mergeCell ref="A17:B17"/>
    <mergeCell ref="A3:B5"/>
    <mergeCell ref="A2:H2"/>
    <mergeCell ref="D40:D41"/>
    <mergeCell ref="E40:H40"/>
    <mergeCell ref="A6:H6"/>
  </mergeCells>
  <phoneticPr fontId="8" type="noConversion"/>
  <printOptions horizontalCentered="1"/>
  <pageMargins left="0.15748031496062992" right="0" top="0" bottom="0" header="0" footer="0"/>
  <pageSetup paperSize="9" scale="22" fitToHeight="3" orientation="portrait" horizontalDpi="4294967293" r:id="rId1"/>
  <headerFooter alignWithMargins="0"/>
  <rowBreaks count="1" manualBreakCount="1">
    <brk id="39" max="60" man="1"/>
  </rowBreaks>
  <colBreaks count="1" manualBreakCount="1">
    <brk id="8" max="5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аналіз </vt:lpstr>
      <vt:lpstr>'аналіз '!Область_печати</vt:lpstr>
    </vt:vector>
  </TitlesOfParts>
  <Manager>провідний спеціаліст</Manager>
  <Company>ГУДКУ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Місячний звіт місцевих бюджетів</dc:title>
  <dc:creator>Шита Лілія Григорівна</dc:creator>
  <cp:lastModifiedBy>Пользователь</cp:lastModifiedBy>
  <cp:lastPrinted>2021-12-16T13:47:19Z</cp:lastPrinted>
  <dcterms:created xsi:type="dcterms:W3CDTF">1998-01-10T08:04:34Z</dcterms:created>
  <dcterms:modified xsi:type="dcterms:W3CDTF">2021-12-16T13:48:40Z</dcterms:modified>
</cp:coreProperties>
</file>